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0236575-0943-4B02-8258-F59C3019768F}" xr6:coauthVersionLast="47" xr6:coauthVersionMax="47" xr10:uidLastSave="{00000000-0000-0000-0000-000000000000}"/>
  <bookViews>
    <workbookView xWindow="1170" yWindow="1170" windowWidth="17280" windowHeight="10665" xr2:uid="{3D3C9E7C-41F5-4F4E-BBC8-7F33D752D213}"/>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AF969" i="8"/>
  <c r="T969" i="8"/>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T929" i="8"/>
  <c r="AF929" i="8" s="1"/>
  <c r="D929" i="8"/>
  <c r="A929" i="8"/>
  <c r="T928" i="8"/>
  <c r="AF928" i="8" s="1"/>
  <c r="D928" i="8"/>
  <c r="A928" i="8"/>
  <c r="T927" i="8"/>
  <c r="AF927" i="8" s="1"/>
  <c r="D927" i="8"/>
  <c r="A927" i="8"/>
  <c r="AF926" i="8"/>
  <c r="T926" i="8"/>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AF918" i="8"/>
  <c r="T918" i="8"/>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AF903" i="8"/>
  <c r="T903" i="8"/>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AF887" i="8"/>
  <c r="T887" i="8"/>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AF862" i="8"/>
  <c r="T862" i="8"/>
  <c r="D862" i="8"/>
  <c r="A862" i="8"/>
  <c r="T861" i="8"/>
  <c r="AF861" i="8" s="1"/>
  <c r="D861" i="8"/>
  <c r="A861" i="8"/>
  <c r="T860" i="8"/>
  <c r="AF860" i="8" s="1"/>
  <c r="D860" i="8"/>
  <c r="A860" i="8"/>
  <c r="T859" i="8"/>
  <c r="AF859" i="8" s="1"/>
  <c r="D859" i="8"/>
  <c r="A859" i="8"/>
  <c r="T858" i="8"/>
  <c r="AF858" i="8" s="1"/>
  <c r="D858" i="8"/>
  <c r="A858" i="8"/>
  <c r="AF857" i="8"/>
  <c r="T857" i="8"/>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AF841" i="8"/>
  <c r="T841" i="8"/>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AF780" i="8"/>
  <c r="T780" i="8"/>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AF755" i="8"/>
  <c r="T755" i="8"/>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AF743" i="8"/>
  <c r="T743" i="8"/>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AF711" i="8"/>
  <c r="T711" i="8"/>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AF664" i="8"/>
  <c r="T664" i="8"/>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AF652" i="8"/>
  <c r="T652" i="8"/>
  <c r="D652" i="8"/>
  <c r="A652" i="8"/>
  <c r="BL651" i="8"/>
  <c r="T651" i="8"/>
  <c r="AF651" i="8" s="1"/>
  <c r="D651" i="8"/>
  <c r="A651" i="8"/>
  <c r="BL650" i="8"/>
  <c r="T650" i="8"/>
  <c r="AF650" i="8" s="1"/>
  <c r="D650" i="8"/>
  <c r="A650" i="8"/>
  <c r="BL649" i="8"/>
  <c r="T649" i="8"/>
  <c r="AF649" i="8" s="1"/>
  <c r="D649" i="8"/>
  <c r="A649" i="8"/>
  <c r="BL648" i="8"/>
  <c r="AF648" i="8"/>
  <c r="T648" i="8"/>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AF578" i="8"/>
  <c r="T578" i="8"/>
  <c r="D578" i="8"/>
  <c r="A578" i="8"/>
  <c r="BL577" i="8"/>
  <c r="AF577" i="8"/>
  <c r="T577" i="8"/>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AF547" i="8"/>
  <c r="T547" i="8"/>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AF495" i="8"/>
  <c r="T495" i="8"/>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AF459" i="8"/>
  <c r="T459" i="8"/>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AF450" i="8"/>
  <c r="T450" i="8"/>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AF439" i="8"/>
  <c r="T439" i="8"/>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AF415" i="8"/>
  <c r="T415" i="8"/>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AF405" i="8"/>
  <c r="T405" i="8"/>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AF366" i="8"/>
  <c r="T366" i="8"/>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AF355" i="8"/>
  <c r="T355" i="8"/>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AF339" i="8"/>
  <c r="T339" i="8"/>
  <c r="D339" i="8"/>
  <c r="A339" i="8"/>
  <c r="BL338" i="8"/>
  <c r="AF338" i="8"/>
  <c r="T338" i="8"/>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AF323" i="8"/>
  <c r="T323" i="8"/>
  <c r="D323" i="8"/>
  <c r="A323" i="8"/>
  <c r="BL322" i="8"/>
  <c r="AF322" i="8"/>
  <c r="T322" i="8"/>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AF307" i="8"/>
  <c r="T307" i="8"/>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AF295" i="8"/>
  <c r="T295" i="8"/>
  <c r="D295" i="8"/>
  <c r="A295" i="8"/>
  <c r="BL294" i="8"/>
  <c r="T294" i="8"/>
  <c r="AF294" i="8" s="1"/>
  <c r="D294" i="8"/>
  <c r="A294" i="8"/>
  <c r="BL293" i="8"/>
  <c r="T293" i="8"/>
  <c r="AF293" i="8" s="1"/>
  <c r="D293" i="8"/>
  <c r="A293" i="8"/>
  <c r="BL292" i="8"/>
  <c r="T292" i="8"/>
  <c r="AF292" i="8" s="1"/>
  <c r="D292" i="8"/>
  <c r="A292" i="8"/>
  <c r="BL291" i="8"/>
  <c r="AF291" i="8"/>
  <c r="T291" i="8"/>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AF249" i="8"/>
  <c r="T249" i="8"/>
  <c r="D249" i="8"/>
  <c r="A249" i="8"/>
  <c r="BL248" i="8"/>
  <c r="T248" i="8"/>
  <c r="AF248" i="8" s="1"/>
  <c r="D248" i="8"/>
  <c r="A248" i="8"/>
  <c r="BL247" i="8"/>
  <c r="AF247" i="8"/>
  <c r="T247" i="8"/>
  <c r="D247" i="8"/>
  <c r="A247" i="8"/>
  <c r="BL246" i="8"/>
  <c r="T246" i="8"/>
  <c r="AF246" i="8" s="1"/>
  <c r="D246" i="8"/>
  <c r="A246" i="8"/>
  <c r="BL245" i="8"/>
  <c r="T245" i="8"/>
  <c r="AF245" i="8" s="1"/>
  <c r="D245" i="8"/>
  <c r="A245" i="8"/>
  <c r="BL244" i="8"/>
  <c r="AF244" i="8"/>
  <c r="T244" i="8"/>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AF233" i="8"/>
  <c r="T233" i="8"/>
  <c r="D233" i="8"/>
  <c r="A233" i="8"/>
  <c r="BL232" i="8"/>
  <c r="T232" i="8"/>
  <c r="AF232" i="8" s="1"/>
  <c r="D232" i="8"/>
  <c r="A232" i="8"/>
  <c r="BL231" i="8"/>
  <c r="T231" i="8"/>
  <c r="AF231" i="8" s="1"/>
  <c r="D231" i="8"/>
  <c r="A231" i="8"/>
  <c r="BL230" i="8"/>
  <c r="AF230" i="8"/>
  <c r="T230" i="8"/>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AF199" i="8"/>
  <c r="T199" i="8"/>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AF186" i="8"/>
  <c r="T186" i="8"/>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AF149" i="8"/>
  <c r="T149" i="8"/>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AF144" i="8"/>
  <c r="T144" i="8"/>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AF122" i="8"/>
  <c r="T122" i="8"/>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AF110" i="8"/>
  <c r="T110" i="8"/>
  <c r="D110" i="8"/>
  <c r="A110" i="8"/>
  <c r="BL109" i="8"/>
  <c r="T109" i="8"/>
  <c r="AF109" i="8" s="1"/>
  <c r="D109" i="8"/>
  <c r="A109" i="8"/>
  <c r="BL108" i="8"/>
  <c r="AF108" i="8"/>
  <c r="T108" i="8"/>
  <c r="D108" i="8"/>
  <c r="A108" i="8"/>
  <c r="BL107" i="8"/>
  <c r="T107" i="8"/>
  <c r="AF107" i="8" s="1"/>
  <c r="D107" i="8"/>
  <c r="A107" i="8"/>
  <c r="BL106" i="8"/>
  <c r="AF106" i="8"/>
  <c r="T106" i="8"/>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AF98" i="8"/>
  <c r="T98" i="8"/>
  <c r="D98" i="8"/>
  <c r="A98" i="8"/>
  <c r="BL97" i="8"/>
  <c r="AF97" i="8"/>
  <c r="T97" i="8"/>
  <c r="D97" i="8"/>
  <c r="A97" i="8"/>
  <c r="BL96" i="8"/>
  <c r="T96" i="8"/>
  <c r="AF96" i="8" s="1"/>
  <c r="D96" i="8"/>
  <c r="A96" i="8"/>
  <c r="BL95" i="8"/>
  <c r="T95" i="8"/>
  <c r="AF95" i="8" s="1"/>
  <c r="D95" i="8"/>
  <c r="A95" i="8"/>
  <c r="BL94" i="8"/>
  <c r="AF94" i="8"/>
  <c r="T94" i="8"/>
  <c r="D94" i="8"/>
  <c r="A94" i="8"/>
  <c r="BL93" i="8"/>
  <c r="T93" i="8"/>
  <c r="AF93" i="8" s="1"/>
  <c r="D93" i="8"/>
  <c r="A93" i="8"/>
  <c r="BL92" i="8"/>
  <c r="AF92" i="8"/>
  <c r="T92" i="8"/>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AF70" i="8"/>
  <c r="T70" i="8"/>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AF63" i="8"/>
  <c r="T63" i="8"/>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AF46" i="8"/>
  <c r="T46" i="8"/>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AF32" i="8"/>
  <c r="T32" i="8"/>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AF22" i="8"/>
  <c r="T22" i="8"/>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X9" i="8" a="1"/>
  <c r="AX9" i="8" s="1"/>
  <c r="D23" i="5" s="1"/>
  <c r="AV9" i="8" a="1"/>
  <c r="AV9" i="8" s="1"/>
  <c r="AT9" i="8"/>
  <c r="T9" i="8"/>
  <c r="AF9" i="8" s="1"/>
  <c r="D9" i="8"/>
  <c r="A9" i="8"/>
  <c r="BL8" i="8"/>
  <c r="AT8" i="8"/>
  <c r="T8" i="8"/>
  <c r="AF8" i="8" s="1"/>
  <c r="D8" i="8"/>
  <c r="A8" i="8"/>
  <c r="BL7" i="8"/>
  <c r="BJ7" i="8" a="1"/>
  <c r="BJ7" i="8" s="1"/>
  <c r="BI7" i="8" a="1"/>
  <c r="BI7" i="8" s="1"/>
  <c r="AT7" i="8"/>
  <c r="A7" i="8"/>
  <c r="AV6" i="8" a="1"/>
  <c r="AV6" i="8" s="1"/>
  <c r="AT6" i="8"/>
  <c r="Q5" i="8"/>
  <c r="O5" i="8"/>
  <c r="M5" i="8"/>
  <c r="K5" i="8"/>
  <c r="I5" i="8"/>
  <c r="G5" i="8"/>
  <c r="AX4" i="8"/>
  <c r="AX103" i="8" s="1" a="1"/>
  <c r="AX103" i="8" s="1"/>
  <c r="AV4" i="8"/>
  <c r="AV86" i="8" s="1" a="1"/>
  <c r="AV86"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E19" i="2" s="1"/>
  <c r="AW79" i="7"/>
  <c r="BM102" i="7" s="1"/>
  <c r="P79" i="7"/>
  <c r="F79" i="7"/>
  <c r="E18" i="2" s="1"/>
  <c r="AF18" i="2" s="1"/>
  <c r="AW78" i="7"/>
  <c r="BM101" i="7" s="1"/>
  <c r="P78" i="7"/>
  <c r="F78" i="7"/>
  <c r="AW77" i="7"/>
  <c r="BM100" i="7" s="1"/>
  <c r="P77" i="7"/>
  <c r="F77" i="7"/>
  <c r="V36" i="7"/>
  <c r="W36" i="7" s="1"/>
  <c r="T36" i="7"/>
  <c r="U36" i="7" s="1"/>
  <c r="P36" i="7"/>
  <c r="O36" i="7"/>
  <c r="V35" i="7"/>
  <c r="T35" i="7"/>
  <c r="U35" i="7" s="1"/>
  <c r="P35" i="7"/>
  <c r="O35" i="7"/>
  <c r="V34" i="7"/>
  <c r="T34" i="7"/>
  <c r="U34" i="7" s="1"/>
  <c r="P34" i="7"/>
  <c r="O34" i="7"/>
  <c r="V33" i="7"/>
  <c r="T33" i="7"/>
  <c r="U33" i="7" s="1"/>
  <c r="P33" i="7"/>
  <c r="O33" i="7"/>
  <c r="V32" i="7"/>
  <c r="X32" i="7" s="1"/>
  <c r="T32" i="7"/>
  <c r="U32" i="7" s="1"/>
  <c r="P32" i="7"/>
  <c r="O32" i="7"/>
  <c r="V31" i="7"/>
  <c r="T31" i="7"/>
  <c r="U31" i="7" s="1"/>
  <c r="S40" i="4" s="1"/>
  <c r="Y40" i="4" s="1"/>
  <c r="P31" i="7"/>
  <c r="O31" i="7"/>
  <c r="V30" i="7"/>
  <c r="T30" i="7"/>
  <c r="U30" i="7" s="1"/>
  <c r="P30" i="7"/>
  <c r="O30" i="7"/>
  <c r="V29" i="7"/>
  <c r="W29" i="7" s="1"/>
  <c r="T29" i="7"/>
  <c r="P29" i="7"/>
  <c r="O29" i="7"/>
  <c r="V28" i="7"/>
  <c r="W28" i="7" s="1"/>
  <c r="T28" i="7"/>
  <c r="P28" i="7"/>
  <c r="O28" i="7"/>
  <c r="V27" i="7"/>
  <c r="W27" i="7" s="1"/>
  <c r="T27" i="7"/>
  <c r="P27" i="7"/>
  <c r="O27" i="7"/>
  <c r="V26" i="7"/>
  <c r="T26" i="7"/>
  <c r="U26" i="7" s="1"/>
  <c r="P26" i="7"/>
  <c r="O26" i="7"/>
  <c r="V25" i="7"/>
  <c r="T25" i="7"/>
  <c r="P25" i="7"/>
  <c r="O25" i="7"/>
  <c r="X24" i="7"/>
  <c r="V24" i="7"/>
  <c r="W24" i="7" s="1"/>
  <c r="T24" i="7"/>
  <c r="U24" i="7" s="1"/>
  <c r="P24" i="7"/>
  <c r="O24" i="7"/>
  <c r="V23" i="7"/>
  <c r="W23" i="7" s="1"/>
  <c r="U23" i="7"/>
  <c r="S32" i="4" s="1"/>
  <c r="Y32" i="4" s="1"/>
  <c r="T23" i="7"/>
  <c r="R32" i="4" s="1"/>
  <c r="P23" i="7"/>
  <c r="O23" i="7"/>
  <c r="V22" i="7"/>
  <c r="X22" i="7" s="1"/>
  <c r="T22" i="7"/>
  <c r="U22" i="7" s="1"/>
  <c r="S31" i="4" s="1"/>
  <c r="Y31" i="4" s="1"/>
  <c r="P22" i="7"/>
  <c r="O22" i="7"/>
  <c r="V21" i="7"/>
  <c r="T21" i="7"/>
  <c r="U21" i="7" s="1"/>
  <c r="S30" i="4" s="1"/>
  <c r="Y30" i="4" s="1"/>
  <c r="P21" i="7"/>
  <c r="O21" i="7"/>
  <c r="V20" i="7"/>
  <c r="W20" i="7" s="1"/>
  <c r="T20" i="7"/>
  <c r="U20" i="7" s="1"/>
  <c r="S29" i="4" s="1"/>
  <c r="Y29" i="4" s="1"/>
  <c r="P20" i="7"/>
  <c r="O20" i="7"/>
  <c r="V19" i="7"/>
  <c r="T19" i="7"/>
  <c r="U19" i="7" s="1"/>
  <c r="P19" i="7"/>
  <c r="O19" i="7"/>
  <c r="V18" i="7"/>
  <c r="T18" i="7"/>
  <c r="U18" i="7" s="1"/>
  <c r="S27" i="4" s="1"/>
  <c r="Y27" i="4" s="1"/>
  <c r="P18" i="7"/>
  <c r="O18" i="7"/>
  <c r="V17" i="7"/>
  <c r="W17" i="7" s="1"/>
  <c r="T17" i="7"/>
  <c r="U17" i="7" s="1"/>
  <c r="P17" i="7"/>
  <c r="O17" i="7"/>
  <c r="V16" i="7"/>
  <c r="T16" i="7"/>
  <c r="P16" i="7"/>
  <c r="O16" i="7"/>
  <c r="V15" i="7"/>
  <c r="W15" i="7" s="1"/>
  <c r="T15" i="7"/>
  <c r="P15" i="7"/>
  <c r="O15" i="7"/>
  <c r="V14" i="7"/>
  <c r="X14" i="7" s="1"/>
  <c r="U14" i="7"/>
  <c r="S23" i="4" s="1"/>
  <c r="Y23" i="4" s="1"/>
  <c r="T14" i="7"/>
  <c r="P14" i="7"/>
  <c r="O14" i="7"/>
  <c r="V13" i="7"/>
  <c r="T13" i="7"/>
  <c r="U13" i="7" s="1"/>
  <c r="S22" i="4" s="1"/>
  <c r="Y22" i="4" s="1"/>
  <c r="P13" i="7"/>
  <c r="O13" i="7"/>
  <c r="V12" i="7"/>
  <c r="W12" i="7" s="1"/>
  <c r="U12" i="7"/>
  <c r="T12" i="7"/>
  <c r="P12" i="7"/>
  <c r="O12" i="7"/>
  <c r="V11" i="7"/>
  <c r="T11" i="7"/>
  <c r="R20" i="4" s="1"/>
  <c r="P11" i="7"/>
  <c r="O11" i="7"/>
  <c r="V10" i="7"/>
  <c r="T10" i="7"/>
  <c r="R19" i="4" s="1"/>
  <c r="P10" i="7"/>
  <c r="O10" i="7"/>
  <c r="V9" i="7"/>
  <c r="W9" i="7" s="1"/>
  <c r="T9" i="7"/>
  <c r="U9" i="7" s="1"/>
  <c r="S18" i="4" s="1"/>
  <c r="Y18" i="4" s="1"/>
  <c r="P9" i="7"/>
  <c r="O9" i="7"/>
  <c r="V8" i="7"/>
  <c r="T8" i="7"/>
  <c r="R17" i="4" s="1"/>
  <c r="P8" i="7"/>
  <c r="O8" i="7"/>
  <c r="G4" i="7"/>
  <c r="I9" i="7" s="1"/>
  <c r="N17"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S41" i="4"/>
  <c r="Y41" i="4" s="1"/>
  <c r="R41" i="4"/>
  <c r="O41" i="4"/>
  <c r="W40" i="4"/>
  <c r="O40" i="4"/>
  <c r="W39" i="4"/>
  <c r="S39" i="4"/>
  <c r="Y39" i="4" s="1"/>
  <c r="R39" i="4"/>
  <c r="O39" i="4"/>
  <c r="W38" i="4"/>
  <c r="O38" i="4"/>
  <c r="W37" i="4"/>
  <c r="O37" i="4"/>
  <c r="W36" i="4"/>
  <c r="O36" i="4"/>
  <c r="W35" i="4"/>
  <c r="S35" i="4"/>
  <c r="Y35" i="4" s="1"/>
  <c r="O35" i="4"/>
  <c r="W34" i="4"/>
  <c r="O34" i="4"/>
  <c r="W33" i="4"/>
  <c r="S33" i="4"/>
  <c r="Y33" i="4" s="1"/>
  <c r="R33" i="4"/>
  <c r="O33" i="4"/>
  <c r="W32" i="4"/>
  <c r="O32" i="4"/>
  <c r="W31" i="4"/>
  <c r="R31" i="4"/>
  <c r="O31" i="4"/>
  <c r="W30" i="4"/>
  <c r="R30" i="4"/>
  <c r="O30" i="4"/>
  <c r="W29" i="4"/>
  <c r="O29" i="4"/>
  <c r="W28" i="4"/>
  <c r="S28" i="4"/>
  <c r="Y28" i="4" s="1"/>
  <c r="R28" i="4"/>
  <c r="O28" i="4"/>
  <c r="W27" i="4"/>
  <c r="O27" i="4"/>
  <c r="W26" i="4"/>
  <c r="S26" i="4"/>
  <c r="Y26" i="4" s="1"/>
  <c r="O26" i="4"/>
  <c r="W25" i="4"/>
  <c r="O25" i="4"/>
  <c r="W24" i="4"/>
  <c r="R24" i="4"/>
  <c r="O24" i="4"/>
  <c r="W23" i="4"/>
  <c r="R23" i="4"/>
  <c r="O23" i="4"/>
  <c r="W22" i="4"/>
  <c r="O22" i="4"/>
  <c r="W21" i="4"/>
  <c r="S21" i="4"/>
  <c r="Y21" i="4" s="1"/>
  <c r="R21" i="4"/>
  <c r="O21" i="4"/>
  <c r="W20" i="4"/>
  <c r="O20" i="4"/>
  <c r="W19" i="4"/>
  <c r="O19" i="4"/>
  <c r="W18" i="4"/>
  <c r="O18" i="4"/>
  <c r="W17" i="4"/>
  <c r="O17" i="4"/>
  <c r="E11" i="4"/>
  <c r="Y10" i="4"/>
  <c r="E10" i="4"/>
  <c r="Y9" i="4"/>
  <c r="Y8" i="4"/>
  <c r="J8" i="4"/>
  <c r="Y7" i="4"/>
  <c r="N48" i="3"/>
  <c r="L48" i="3"/>
  <c r="E48" i="3"/>
  <c r="F11" i="3"/>
  <c r="F10" i="3"/>
  <c r="K8" i="3"/>
  <c r="Y22" i="2"/>
  <c r="X22" i="2"/>
  <c r="W21" i="2"/>
  <c r="E21" i="2"/>
  <c r="AE21" i="2" s="1"/>
  <c r="W20" i="2"/>
  <c r="W19" i="2"/>
  <c r="W18" i="2"/>
  <c r="W17" i="2"/>
  <c r="E17" i="2"/>
  <c r="W16" i="2"/>
  <c r="E16" i="2"/>
  <c r="Y15" i="2"/>
  <c r="X15" i="2"/>
  <c r="F11" i="2"/>
  <c r="F10" i="2"/>
  <c r="J8" i="2"/>
  <c r="R27" i="4" l="1"/>
  <c r="R29" i="4"/>
  <c r="X23" i="7"/>
  <c r="U11" i="7"/>
  <c r="S20" i="4" s="1"/>
  <c r="Y20" i="4" s="1"/>
  <c r="X18" i="7"/>
  <c r="R22" i="4"/>
  <c r="R40" i="4"/>
  <c r="W22" i="7"/>
  <c r="F9" i="7"/>
  <c r="E17" i="3" s="1"/>
  <c r="AE17" i="3" s="1"/>
  <c r="X33" i="7"/>
  <c r="R35" i="4"/>
  <c r="X19" i="7"/>
  <c r="W33" i="7"/>
  <c r="Z33" i="7" s="1"/>
  <c r="M33" i="7" s="1"/>
  <c r="R41" i="3" s="1"/>
  <c r="BK7" i="8" a="1"/>
  <c r="BK7" i="8" s="1"/>
  <c r="R26" i="4"/>
  <c r="X11" i="7"/>
  <c r="W11" i="7"/>
  <c r="AC21" i="2"/>
  <c r="AD21" i="2"/>
  <c r="AB17" i="3"/>
  <c r="AC17" i="3"/>
  <c r="R18" i="4"/>
  <c r="AG16" i="2"/>
  <c r="AF16" i="2"/>
  <c r="AE16" i="2"/>
  <c r="AC16" i="2"/>
  <c r="U25" i="7"/>
  <c r="S34" i="4" s="1"/>
  <c r="Y34" i="4" s="1"/>
  <c r="R34" i="4"/>
  <c r="X29" i="7"/>
  <c r="U29" i="7"/>
  <c r="S38" i="4" s="1"/>
  <c r="Y38" i="4" s="1"/>
  <c r="W34" i="7"/>
  <c r="X34" i="7"/>
  <c r="AF19" i="2"/>
  <c r="W21" i="7"/>
  <c r="Z21" i="7" s="1"/>
  <c r="T30" i="4" s="1"/>
  <c r="X30" i="4" s="1"/>
  <c r="X21" i="7"/>
  <c r="U28" i="7"/>
  <c r="S37" i="4" s="1"/>
  <c r="Y37" i="4" s="1"/>
  <c r="R37" i="4"/>
  <c r="U16" i="7"/>
  <c r="S25" i="4" s="1"/>
  <c r="Y25" i="4" s="1"/>
  <c r="R25" i="4"/>
  <c r="T78" i="7"/>
  <c r="AD20" i="2"/>
  <c r="AB20" i="2"/>
  <c r="AD16" i="2"/>
  <c r="R38" i="4"/>
  <c r="AG17" i="2"/>
  <c r="AE17" i="2"/>
  <c r="AD17" i="2"/>
  <c r="AE20" i="2"/>
  <c r="I38" i="7"/>
  <c r="M23" i="2" s="1"/>
  <c r="U27" i="7"/>
  <c r="S36" i="4" s="1"/>
  <c r="Y36" i="4" s="1"/>
  <c r="R36" i="4"/>
  <c r="X31" i="7"/>
  <c r="W31" i="7"/>
  <c r="Z31" i="7" s="1"/>
  <c r="T40" i="4" s="1"/>
  <c r="X40" i="4" s="1"/>
  <c r="X16" i="7"/>
  <c r="U10" i="7"/>
  <c r="S19" i="4" s="1"/>
  <c r="Y19" i="4" s="1"/>
  <c r="W16" i="7"/>
  <c r="Z16" i="7" s="1"/>
  <c r="T25" i="4" s="1"/>
  <c r="X25" i="4" s="1"/>
  <c r="X10" i="7"/>
  <c r="X13" i="7"/>
  <c r="X15" i="7"/>
  <c r="U15" i="7"/>
  <c r="S24" i="4" s="1"/>
  <c r="Y24" i="4" s="1"/>
  <c r="Y31" i="7"/>
  <c r="Z40" i="4" s="1"/>
  <c r="X9" i="7"/>
  <c r="X36" i="7"/>
  <c r="Z36" i="7" s="1"/>
  <c r="AX10" i="8" a="1"/>
  <c r="AX10" i="8" s="1"/>
  <c r="AX15" i="8" a="1"/>
  <c r="AX15" i="8" s="1"/>
  <c r="AX7" i="8" a="1"/>
  <c r="AX7" i="8" s="1"/>
  <c r="D21" i="5" s="1"/>
  <c r="BA9" i="8"/>
  <c r="AZ103" i="8"/>
  <c r="AY103" i="8"/>
  <c r="AX8" i="8" a="1"/>
  <c r="AX8" i="8" s="1"/>
  <c r="D22" i="5" s="1"/>
  <c r="AV10" i="8" a="1"/>
  <c r="AV10" i="8" s="1"/>
  <c r="AV19" i="8" a="1"/>
  <c r="AV19" i="8" s="1"/>
  <c r="AX20" i="8" a="1"/>
  <c r="AX20" i="8" s="1"/>
  <c r="D34" i="5" s="1"/>
  <c r="AV23" i="8" a="1"/>
  <c r="AV23" i="8" s="1"/>
  <c r="AX24" i="8" a="1"/>
  <c r="AX24" i="8" s="1"/>
  <c r="D38" i="5" s="1"/>
  <c r="AV26" i="8" a="1"/>
  <c r="AV26" i="8" s="1"/>
  <c r="AX32" i="8" a="1"/>
  <c r="AX32" i="8" s="1"/>
  <c r="D46" i="5" s="1"/>
  <c r="AV34" i="8" a="1"/>
  <c r="AV34" i="8" s="1"/>
  <c r="AV36" i="8" a="1"/>
  <c r="AV36" i="8" s="1"/>
  <c r="AX44" i="8" a="1"/>
  <c r="AX44" i="8" s="1"/>
  <c r="AX50" i="8" a="1"/>
  <c r="AX50" i="8" s="1"/>
  <c r="AX57" i="8" a="1"/>
  <c r="AX57" i="8" s="1"/>
  <c r="AX63" i="8" a="1"/>
  <c r="AX63" i="8" s="1"/>
  <c r="AX67" i="8" a="1"/>
  <c r="AX67" i="8" s="1"/>
  <c r="AX77" i="8" a="1"/>
  <c r="AX77" i="8" s="1"/>
  <c r="AX81" i="8" a="1"/>
  <c r="AX81" i="8" s="1"/>
  <c r="AX83" i="8" a="1"/>
  <c r="AX83" i="8" s="1"/>
  <c r="AX99" i="8" a="1"/>
  <c r="AX99" i="8" s="1"/>
  <c r="AV11" i="8" a="1"/>
  <c r="AV11" i="8" s="1"/>
  <c r="AX29" i="8" a="1"/>
  <c r="AX29" i="8" s="1"/>
  <c r="D43" i="5" s="1"/>
  <c r="AV31" i="8" a="1"/>
  <c r="AV31" i="8" s="1"/>
  <c r="AX39" i="8" a="1"/>
  <c r="AX39" i="8" s="1"/>
  <c r="AX60" i="8" a="1"/>
  <c r="AX60" i="8" s="1"/>
  <c r="AX80" i="8" a="1"/>
  <c r="AX80" i="8" s="1"/>
  <c r="AX93" i="8" a="1"/>
  <c r="AX93" i="8" s="1"/>
  <c r="AX109" i="8" a="1"/>
  <c r="AX109"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47" i="8" a="1"/>
  <c r="AX47" i="8" s="1"/>
  <c r="AX49" i="8" a="1"/>
  <c r="AX49" i="8" s="1"/>
  <c r="AV149" i="8" a="1"/>
  <c r="AV149" i="8" s="1"/>
  <c r="AV156" i="8" a="1"/>
  <c r="AV156" i="8" s="1"/>
  <c r="AV162" i="8" a="1"/>
  <c r="AV162" i="8" s="1"/>
  <c r="AV159" i="8" a="1"/>
  <c r="AV159" i="8" s="1"/>
  <c r="AV157" i="8" a="1"/>
  <c r="AV157" i="8" s="1"/>
  <c r="AV153" i="8" a="1"/>
  <c r="AV153" i="8" s="1"/>
  <c r="AV164" i="8" a="1"/>
  <c r="AV164" i="8" s="1"/>
  <c r="AV161" i="8" a="1"/>
  <c r="AV161" i="8" s="1"/>
  <c r="AV154" i="8" a="1"/>
  <c r="AV154" i="8" s="1"/>
  <c r="AV155" i="8" a="1"/>
  <c r="AV155"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160" i="8" a="1"/>
  <c r="AV160" i="8" s="1"/>
  <c r="AV147" i="8" a="1"/>
  <c r="AV147" i="8" s="1"/>
  <c r="AV152" i="8" a="1"/>
  <c r="AV152" i="8" s="1"/>
  <c r="AV151" i="8" a="1"/>
  <c r="AV151" i="8" s="1"/>
  <c r="AV150" i="8" a="1"/>
  <c r="AV150" i="8" s="1"/>
  <c r="AV146" i="8" a="1"/>
  <c r="AV146"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63" i="8" a="1"/>
  <c r="AV163" i="8" s="1"/>
  <c r="AV158" i="8" a="1"/>
  <c r="AV158" i="8" s="1"/>
  <c r="AV148" i="8" a="1"/>
  <c r="AV148" i="8" s="1"/>
  <c r="AV82" i="8" a="1"/>
  <c r="AV82" i="8" s="1"/>
  <c r="AV12" i="8" a="1"/>
  <c r="AV12" i="8" s="1"/>
  <c r="AX146" i="8" a="1"/>
  <c r="AX146" i="8" s="1"/>
  <c r="AX70" i="8" a="1"/>
  <c r="AX70" i="8" s="1"/>
  <c r="AX65" i="8" a="1"/>
  <c r="AX65"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66" i="8" a="1"/>
  <c r="AX66" i="8" s="1"/>
  <c r="AX59" i="8" a="1"/>
  <c r="AX59" i="8" s="1"/>
  <c r="AX55" i="8" a="1"/>
  <c r="AX55" i="8" s="1"/>
  <c r="AX82" i="8" a="1"/>
  <c r="AX82" i="8" s="1"/>
  <c r="AX79" i="8" a="1"/>
  <c r="AX79" i="8" s="1"/>
  <c r="AX75" i="8" a="1"/>
  <c r="AX75" i="8" s="1"/>
  <c r="AX71" i="8" a="1"/>
  <c r="AX71" i="8" s="1"/>
  <c r="AX64" i="8" a="1"/>
  <c r="AX64" i="8" s="1"/>
  <c r="AX48" i="8" a="1"/>
  <c r="AX48"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6" i="8" a="1"/>
  <c r="AX6" i="8" s="1"/>
  <c r="D20" i="5" s="1"/>
  <c r="AV7" i="8" a="1"/>
  <c r="AV7" i="8" s="1"/>
  <c r="BD7" i="8" a="1"/>
  <c r="BD7" i="8" s="1"/>
  <c r="AX11" i="8" a="1"/>
  <c r="AX11" i="8" s="1"/>
  <c r="D25" i="5" s="1"/>
  <c r="AV13" i="8" a="1"/>
  <c r="AV13" i="8" s="1"/>
  <c r="AV17" i="8" a="1"/>
  <c r="AV17" i="8" s="1"/>
  <c r="AV25" i="8" a="1"/>
  <c r="AV25" i="8" s="1"/>
  <c r="AX31" i="8" a="1"/>
  <c r="AX31" i="8" s="1"/>
  <c r="D45" i="5" s="1"/>
  <c r="AV33" i="8" a="1"/>
  <c r="AV33" i="8" s="1"/>
  <c r="AX45" i="8" a="1"/>
  <c r="AX45" i="8" s="1"/>
  <c r="AX53" i="8" a="1"/>
  <c r="AX53" i="8" s="1"/>
  <c r="AX61" i="8" a="1"/>
  <c r="AX61" i="8" s="1"/>
  <c r="AX72" i="8" a="1"/>
  <c r="AX72" i="8" s="1"/>
  <c r="AX85" i="8" a="1"/>
  <c r="AX85" i="8" s="1"/>
  <c r="AX97" i="8" a="1"/>
  <c r="AX97"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62" i="8" a="1"/>
  <c r="AX62" i="8" s="1"/>
  <c r="AX73" i="8" a="1"/>
  <c r="AX73" i="8" s="1"/>
  <c r="AX91" i="8" a="1"/>
  <c r="AX91" i="8" s="1"/>
  <c r="AX107" i="8" a="1"/>
  <c r="AX107" i="8" s="1"/>
  <c r="AX111" i="8" a="1"/>
  <c r="AX111" i="8" s="1"/>
  <c r="AX113" i="8" a="1"/>
  <c r="AX113" i="8" s="1"/>
  <c r="AX115" i="8" a="1"/>
  <c r="AX115" i="8" s="1"/>
  <c r="AX117" i="8" a="1"/>
  <c r="AX117" i="8" s="1"/>
  <c r="AX13" i="8" a="1"/>
  <c r="AX13" i="8" s="1"/>
  <c r="D27" i="5" s="1"/>
  <c r="AV15" i="8" a="1"/>
  <c r="AV15" i="8" s="1"/>
  <c r="AX17" i="8" a="1"/>
  <c r="AX17" i="8" s="1"/>
  <c r="D31" i="5" s="1"/>
  <c r="AX25" i="8" a="1"/>
  <c r="AX25" i="8" s="1"/>
  <c r="D39" i="5" s="1"/>
  <c r="AV27" i="8" a="1"/>
  <c r="AV27" i="8" s="1"/>
  <c r="AX33" i="8" a="1"/>
  <c r="AX33" i="8" s="1"/>
  <c r="D47" i="5" s="1"/>
  <c r="AX35" i="8" a="1"/>
  <c r="AX35" i="8" s="1"/>
  <c r="D49" i="5" s="1"/>
  <c r="AV37" i="8" a="1"/>
  <c r="AV37" i="8" s="1"/>
  <c r="AX43" i="8" a="1"/>
  <c r="AX43" i="8" s="1"/>
  <c r="AX51" i="8" a="1"/>
  <c r="AX51" i="8" s="1"/>
  <c r="AX69" i="8" a="1"/>
  <c r="AX69" i="8" s="1"/>
  <c r="AV88" i="8" a="1"/>
  <c r="AV88" i="8" s="1"/>
  <c r="AX101" i="8" a="1"/>
  <c r="AX101" i="8"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46" i="8" a="1"/>
  <c r="AX46" i="8" s="1"/>
  <c r="AX52" i="8" a="1"/>
  <c r="AX52" i="8" s="1"/>
  <c r="AX87" i="8" a="1"/>
  <c r="AX87" i="8" s="1"/>
  <c r="AX95" i="8" a="1"/>
  <c r="AX95" i="8" s="1"/>
  <c r="AG23" i="8"/>
  <c r="AX27" i="8" a="1"/>
  <c r="AX27" i="8" s="1"/>
  <c r="D41" i="5" s="1"/>
  <c r="AG29" i="8"/>
  <c r="AV29" i="8" a="1"/>
  <c r="AV29" i="8" s="1"/>
  <c r="AI37" i="8"/>
  <c r="AX37" i="8" a="1"/>
  <c r="AX37" i="8" s="1"/>
  <c r="D51" i="5" s="1"/>
  <c r="AV39" i="8" a="1"/>
  <c r="AV39" i="8" s="1"/>
  <c r="AX41" i="8" a="1"/>
  <c r="AX41" i="8" s="1"/>
  <c r="AX54" i="8" a="1"/>
  <c r="AX54" i="8" s="1"/>
  <c r="AX68" i="8" a="1"/>
  <c r="AX68" i="8" s="1"/>
  <c r="AG72" i="8"/>
  <c r="AX76" i="8" a="1"/>
  <c r="AX76" i="8" s="1"/>
  <c r="AI83" i="8"/>
  <c r="AV84" i="8" a="1"/>
  <c r="AV84" i="8" s="1"/>
  <c r="AX89" i="8" a="1"/>
  <c r="AX89" i="8" s="1"/>
  <c r="AI93" i="8"/>
  <c r="AX105" i="8" a="1"/>
  <c r="AX105" i="8" s="1"/>
  <c r="AI109" i="8"/>
  <c r="Z11" i="7"/>
  <c r="Z9" i="7"/>
  <c r="T18" i="4" s="1"/>
  <c r="X18" i="4" s="1"/>
  <c r="Y9" i="7"/>
  <c r="Z15" i="7"/>
  <c r="T24" i="4" s="1"/>
  <c r="X24" i="4" s="1"/>
  <c r="J36" i="7"/>
  <c r="O44" i="3" s="1"/>
  <c r="H34" i="7"/>
  <c r="M42" i="3" s="1"/>
  <c r="K33" i="7"/>
  <c r="P41" i="3" s="1"/>
  <c r="F32" i="7"/>
  <c r="E40" i="3" s="1"/>
  <c r="Z40" i="3" s="1"/>
  <c r="M36" i="7"/>
  <c r="R44" i="3" s="1"/>
  <c r="H35" i="7"/>
  <c r="M43" i="3" s="1"/>
  <c r="K34" i="7"/>
  <c r="P42" i="3" s="1"/>
  <c r="F33" i="7"/>
  <c r="E41" i="3" s="1"/>
  <c r="I32" i="7"/>
  <c r="N40" i="3" s="1"/>
  <c r="L31" i="7"/>
  <c r="Q39" i="3" s="1"/>
  <c r="G30" i="7"/>
  <c r="L38" i="3" s="1"/>
  <c r="J29" i="7"/>
  <c r="O37" i="3" s="1"/>
  <c r="H27" i="7"/>
  <c r="M35" i="3" s="1"/>
  <c r="F25" i="7"/>
  <c r="E33" i="3" s="1"/>
  <c r="C33" i="3" s="1"/>
  <c r="I24" i="7"/>
  <c r="N32" i="3" s="1"/>
  <c r="G35" i="7"/>
  <c r="L43" i="3" s="1"/>
  <c r="J34" i="7"/>
  <c r="O42" i="3" s="1"/>
  <c r="H32" i="7"/>
  <c r="M40" i="3" s="1"/>
  <c r="K31" i="7"/>
  <c r="P39" i="3" s="1"/>
  <c r="K36" i="7"/>
  <c r="P44" i="3" s="1"/>
  <c r="F35" i="7"/>
  <c r="E43" i="3" s="1"/>
  <c r="AB43" i="3" s="1"/>
  <c r="I34" i="7"/>
  <c r="N42" i="3" s="1"/>
  <c r="G32" i="7"/>
  <c r="L40" i="3" s="1"/>
  <c r="J31" i="7"/>
  <c r="O39" i="3" s="1"/>
  <c r="H29" i="7"/>
  <c r="M37" i="3" s="1"/>
  <c r="H33" i="7"/>
  <c r="M41" i="3" s="1"/>
  <c r="F29" i="7"/>
  <c r="E37" i="3" s="1"/>
  <c r="AC37" i="3" s="1"/>
  <c r="I28" i="7"/>
  <c r="N36" i="3" s="1"/>
  <c r="I35" i="7"/>
  <c r="N43" i="3" s="1"/>
  <c r="G33" i="7"/>
  <c r="L41" i="3" s="1"/>
  <c r="M31" i="7"/>
  <c r="R39" i="3" s="1"/>
  <c r="H28" i="7"/>
  <c r="M36" i="3" s="1"/>
  <c r="J24" i="7"/>
  <c r="O32" i="3" s="1"/>
  <c r="I23" i="7"/>
  <c r="N31" i="3" s="1"/>
  <c r="J22" i="7"/>
  <c r="O30" i="3" s="1"/>
  <c r="M21" i="7"/>
  <c r="R29" i="3" s="1"/>
  <c r="H20" i="7"/>
  <c r="M28" i="3" s="1"/>
  <c r="K19" i="7"/>
  <c r="P27" i="3" s="1"/>
  <c r="I36" i="7"/>
  <c r="N44" i="3" s="1"/>
  <c r="F34" i="7"/>
  <c r="E42" i="3" s="1"/>
  <c r="G31" i="7"/>
  <c r="L39" i="3" s="1"/>
  <c r="H30" i="7"/>
  <c r="M38" i="3" s="1"/>
  <c r="J27" i="7"/>
  <c r="O35" i="3" s="1"/>
  <c r="H26" i="7"/>
  <c r="M34" i="3" s="1"/>
  <c r="H25" i="7"/>
  <c r="M33" i="3" s="1"/>
  <c r="F24" i="7"/>
  <c r="E32" i="3" s="1"/>
  <c r="F23" i="7"/>
  <c r="E31" i="3" s="1"/>
  <c r="G22" i="7"/>
  <c r="L30" i="3" s="1"/>
  <c r="J21" i="7"/>
  <c r="O29" i="3" s="1"/>
  <c r="H19" i="7"/>
  <c r="M27" i="3" s="1"/>
  <c r="K18" i="7"/>
  <c r="P26" i="3" s="1"/>
  <c r="F17" i="7"/>
  <c r="E25" i="3" s="1"/>
  <c r="C25" i="3" s="1"/>
  <c r="I16" i="7"/>
  <c r="N24" i="3" s="1"/>
  <c r="L15" i="7"/>
  <c r="Q23" i="3" s="1"/>
  <c r="G14" i="7"/>
  <c r="L22" i="3" s="1"/>
  <c r="H36" i="7"/>
  <c r="M44" i="3" s="1"/>
  <c r="G36" i="7"/>
  <c r="L44" i="3" s="1"/>
  <c r="F36" i="7"/>
  <c r="E44" i="3" s="1"/>
  <c r="K35" i="7"/>
  <c r="P43" i="3" s="1"/>
  <c r="I33" i="7"/>
  <c r="N41" i="3" s="1"/>
  <c r="G29" i="7"/>
  <c r="L37" i="3" s="1"/>
  <c r="J28" i="7"/>
  <c r="O36" i="3" s="1"/>
  <c r="F27" i="7"/>
  <c r="E35" i="3" s="1"/>
  <c r="W8" i="7"/>
  <c r="J9" i="7"/>
  <c r="O17" i="3" s="1"/>
  <c r="G10" i="7"/>
  <c r="L18" i="3" s="1"/>
  <c r="I12" i="7"/>
  <c r="N20" i="3" s="1"/>
  <c r="K13" i="7"/>
  <c r="P21" i="3" s="1"/>
  <c r="K14" i="7"/>
  <c r="P22" i="3" s="1"/>
  <c r="K15" i="7"/>
  <c r="P23" i="3" s="1"/>
  <c r="G19" i="7"/>
  <c r="L27" i="3" s="1"/>
  <c r="H22" i="7"/>
  <c r="M30" i="3" s="1"/>
  <c r="Z23" i="7"/>
  <c r="T32" i="4" s="1"/>
  <c r="X32" i="4" s="1"/>
  <c r="G25" i="7"/>
  <c r="L33" i="3" s="1"/>
  <c r="X25" i="7"/>
  <c r="K25" i="7" s="1"/>
  <c r="P33" i="3" s="1"/>
  <c r="W25" i="7"/>
  <c r="Y17" i="7"/>
  <c r="Z26" i="4" s="1"/>
  <c r="I19" i="7"/>
  <c r="N27" i="3" s="1"/>
  <c r="F20" i="7"/>
  <c r="E28" i="3" s="1"/>
  <c r="Y21" i="7"/>
  <c r="I22" i="7"/>
  <c r="N30" i="3" s="1"/>
  <c r="I25" i="7"/>
  <c r="N33" i="3" s="1"/>
  <c r="F31" i="7"/>
  <c r="E39" i="3" s="1"/>
  <c r="AB39" i="3" s="1"/>
  <c r="K32" i="7"/>
  <c r="P40" i="3" s="1"/>
  <c r="F8" i="7"/>
  <c r="E16" i="3" s="1"/>
  <c r="AC16" i="3" s="1"/>
  <c r="X8" i="7"/>
  <c r="K8" i="7" s="1"/>
  <c r="P16" i="3" s="1"/>
  <c r="K9" i="7"/>
  <c r="P17" i="3" s="1"/>
  <c r="M16" i="7"/>
  <c r="R24" i="3" s="1"/>
  <c r="G8" i="7"/>
  <c r="L16" i="3" s="1"/>
  <c r="I10" i="7"/>
  <c r="N18" i="3" s="1"/>
  <c r="F11" i="7"/>
  <c r="E19" i="3" s="1"/>
  <c r="W13" i="7"/>
  <c r="J13" i="7" s="1"/>
  <c r="O21" i="3" s="1"/>
  <c r="W14" i="7"/>
  <c r="J14" i="7" s="1"/>
  <c r="O22" i="3" s="1"/>
  <c r="Y16" i="7"/>
  <c r="Z25" i="4" s="1"/>
  <c r="G17" i="7"/>
  <c r="L25" i="3" s="1"/>
  <c r="G18" i="7"/>
  <c r="L26" i="3" s="1"/>
  <c r="W19" i="7"/>
  <c r="J19" i="7" s="1"/>
  <c r="O27" i="3" s="1"/>
  <c r="G20" i="7"/>
  <c r="L28" i="3" s="1"/>
  <c r="K22" i="7"/>
  <c r="P30" i="3" s="1"/>
  <c r="G23" i="7"/>
  <c r="L31" i="3" s="1"/>
  <c r="F26" i="7"/>
  <c r="E34" i="3" s="1"/>
  <c r="X26" i="7"/>
  <c r="K26" i="7" s="1"/>
  <c r="P34" i="3" s="1"/>
  <c r="W26" i="7"/>
  <c r="H31" i="7"/>
  <c r="M39" i="3" s="1"/>
  <c r="J33" i="7"/>
  <c r="O41" i="3" s="1"/>
  <c r="Y33" i="7"/>
  <c r="L33" i="7" s="1"/>
  <c r="Q41" i="3" s="1"/>
  <c r="Y36" i="7"/>
  <c r="L36" i="7" s="1"/>
  <c r="Q44" i="3" s="1"/>
  <c r="V80" i="7"/>
  <c r="AJ5" i="8" s="1"/>
  <c r="AJ40" i="8" s="1"/>
  <c r="V82" i="7"/>
  <c r="AL5" i="8" s="1"/>
  <c r="AL38" i="8" s="1"/>
  <c r="T77" i="7"/>
  <c r="U5" i="8" s="1"/>
  <c r="U13" i="8" s="1"/>
  <c r="T80" i="7"/>
  <c r="H10" i="7"/>
  <c r="M18" i="3" s="1"/>
  <c r="J12" i="7"/>
  <c r="O20" i="3" s="1"/>
  <c r="F18" i="7"/>
  <c r="E26" i="3" s="1"/>
  <c r="G11" i="7"/>
  <c r="L19" i="3" s="1"/>
  <c r="Y11" i="7"/>
  <c r="X12" i="7"/>
  <c r="Z12" i="7" s="1"/>
  <c r="T21" i="4" s="1"/>
  <c r="X21" i="4" s="1"/>
  <c r="F15" i="7"/>
  <c r="E23" i="3" s="1"/>
  <c r="AC23" i="3" s="1"/>
  <c r="Y15" i="7"/>
  <c r="Z24" i="4" s="1"/>
  <c r="F16" i="7"/>
  <c r="E24" i="3" s="1"/>
  <c r="Z24" i="3" s="1"/>
  <c r="H17" i="7"/>
  <c r="M25" i="3" s="1"/>
  <c r="H18" i="7"/>
  <c r="M26" i="3" s="1"/>
  <c r="I20" i="7"/>
  <c r="N28" i="3" s="1"/>
  <c r="F21" i="7"/>
  <c r="E29" i="3" s="1"/>
  <c r="AC29" i="3" s="1"/>
  <c r="H23" i="7"/>
  <c r="M31" i="3" s="1"/>
  <c r="G26" i="7"/>
  <c r="L34" i="3" s="1"/>
  <c r="G27" i="7"/>
  <c r="L35" i="3" s="1"/>
  <c r="X27" i="7"/>
  <c r="K27" i="7" s="1"/>
  <c r="P35" i="3" s="1"/>
  <c r="F28" i="7"/>
  <c r="E36" i="3" s="1"/>
  <c r="Z29" i="7"/>
  <c r="T38" i="4" s="1"/>
  <c r="X38" i="4" s="1"/>
  <c r="F30" i="7"/>
  <c r="E38" i="3" s="1"/>
  <c r="Z38" i="3" s="1"/>
  <c r="I31" i="7"/>
  <c r="N39" i="3" s="1"/>
  <c r="Z34" i="7"/>
  <c r="M34" i="7" s="1"/>
  <c r="R42" i="3" s="1"/>
  <c r="V77" i="7"/>
  <c r="AG5" i="8" s="1"/>
  <c r="AG10" i="8" s="1"/>
  <c r="I8" i="7"/>
  <c r="N16" i="3" s="1"/>
  <c r="K10" i="7"/>
  <c r="P18" i="3" s="1"/>
  <c r="H11" i="7"/>
  <c r="M19" i="3" s="1"/>
  <c r="Y12" i="7"/>
  <c r="F13" i="7"/>
  <c r="E21" i="3" s="1"/>
  <c r="AC21" i="3" s="1"/>
  <c r="F14" i="7"/>
  <c r="E22" i="3" s="1"/>
  <c r="Z22" i="3" s="1"/>
  <c r="G15" i="7"/>
  <c r="L23" i="3" s="1"/>
  <c r="G16" i="7"/>
  <c r="L24" i="3" s="1"/>
  <c r="I17" i="7"/>
  <c r="N25" i="3" s="1"/>
  <c r="I18" i="7"/>
  <c r="N26" i="3" s="1"/>
  <c r="J20" i="7"/>
  <c r="O28" i="3" s="1"/>
  <c r="G21" i="7"/>
  <c r="L29" i="3" s="1"/>
  <c r="M22" i="7"/>
  <c r="R30" i="3" s="1"/>
  <c r="Y22" i="7"/>
  <c r="J23" i="7"/>
  <c r="O31" i="3" s="1"/>
  <c r="G24" i="7"/>
  <c r="L32" i="3" s="1"/>
  <c r="Z24" i="7"/>
  <c r="T33" i="4" s="1"/>
  <c r="X33" i="4" s="1"/>
  <c r="I26" i="7"/>
  <c r="N34" i="3" s="1"/>
  <c r="I27" i="7"/>
  <c r="N35" i="3" s="1"/>
  <c r="Z27" i="7"/>
  <c r="Y27" i="7"/>
  <c r="G28" i="7"/>
  <c r="L36" i="3" s="1"/>
  <c r="Y28" i="7"/>
  <c r="Z37" i="4" s="1"/>
  <c r="I29" i="7"/>
  <c r="N37" i="3" s="1"/>
  <c r="I30" i="7"/>
  <c r="N38" i="3" s="1"/>
  <c r="G9" i="7"/>
  <c r="L17" i="3" s="1"/>
  <c r="I11" i="7"/>
  <c r="N19" i="3" s="1"/>
  <c r="F12" i="7"/>
  <c r="E20" i="3" s="1"/>
  <c r="G13" i="7"/>
  <c r="L21" i="3" s="1"/>
  <c r="H14" i="7"/>
  <c r="M22" i="3" s="1"/>
  <c r="H15" i="7"/>
  <c r="M23" i="3" s="1"/>
  <c r="H16" i="7"/>
  <c r="M24" i="3" s="1"/>
  <c r="J17" i="7"/>
  <c r="O25" i="3" s="1"/>
  <c r="X20" i="7"/>
  <c r="H21" i="7"/>
  <c r="M29" i="3" s="1"/>
  <c r="K23" i="7"/>
  <c r="P31" i="3" s="1"/>
  <c r="H24" i="7"/>
  <c r="M32" i="3" s="1"/>
  <c r="J26" i="7"/>
  <c r="O34" i="3" s="1"/>
  <c r="K29" i="7"/>
  <c r="P37" i="3" s="1"/>
  <c r="Y29" i="7"/>
  <c r="Y34" i="7"/>
  <c r="U8" i="7"/>
  <c r="R10" i="7" s="1"/>
  <c r="H9" i="7"/>
  <c r="M17" i="3" s="1"/>
  <c r="W10" i="7"/>
  <c r="J10" i="7" s="1"/>
  <c r="O18" i="3" s="1"/>
  <c r="J11" i="7"/>
  <c r="O19" i="3" s="1"/>
  <c r="G12" i="7"/>
  <c r="L20" i="3" s="1"/>
  <c r="H13" i="7"/>
  <c r="M21" i="3" s="1"/>
  <c r="I14" i="7"/>
  <c r="N22" i="3" s="1"/>
  <c r="I15" i="7"/>
  <c r="N23" i="3" s="1"/>
  <c r="J16" i="7"/>
  <c r="O24" i="3" s="1"/>
  <c r="W18" i="7"/>
  <c r="J18" i="7" s="1"/>
  <c r="O26" i="3" s="1"/>
  <c r="Y20" i="7"/>
  <c r="I21" i="7"/>
  <c r="N29" i="3" s="1"/>
  <c r="Z22" i="7"/>
  <c r="T31" i="4" s="1"/>
  <c r="X31" i="4" s="1"/>
  <c r="Y23" i="7"/>
  <c r="Z32" i="4" s="1"/>
  <c r="K24" i="7"/>
  <c r="P32" i="3" s="1"/>
  <c r="Y24" i="7"/>
  <c r="Z33" i="4" s="1"/>
  <c r="W32" i="7"/>
  <c r="G34" i="7"/>
  <c r="L42" i="3" s="1"/>
  <c r="F10" i="7"/>
  <c r="E18" i="3" s="1"/>
  <c r="K11" i="7"/>
  <c r="P19" i="3" s="1"/>
  <c r="H12" i="7"/>
  <c r="M20" i="3" s="1"/>
  <c r="I13" i="7"/>
  <c r="N21" i="3" s="1"/>
  <c r="J15" i="7"/>
  <c r="O23" i="3" s="1"/>
  <c r="K16" i="7"/>
  <c r="P24" i="3" s="1"/>
  <c r="X17" i="7"/>
  <c r="Z17" i="7" s="1"/>
  <c r="T26" i="4" s="1"/>
  <c r="X26" i="4" s="1"/>
  <c r="F19" i="7"/>
  <c r="E27" i="3" s="1"/>
  <c r="AA27" i="3" s="1"/>
  <c r="K21" i="7"/>
  <c r="P29" i="3" s="1"/>
  <c r="F22" i="7"/>
  <c r="E30" i="3" s="1"/>
  <c r="M24" i="7"/>
  <c r="R32" i="3" s="1"/>
  <c r="L34" i="7"/>
  <c r="Q42" i="3" s="1"/>
  <c r="G38" i="7"/>
  <c r="K23" i="2" s="1"/>
  <c r="T81" i="7"/>
  <c r="V81" i="7"/>
  <c r="AK5" i="8" s="1"/>
  <c r="AK75" i="8" s="1"/>
  <c r="X28" i="7"/>
  <c r="Z28" i="7" s="1"/>
  <c r="T37" i="4" s="1"/>
  <c r="X37" i="4" s="1"/>
  <c r="V79" i="7"/>
  <c r="AI5" i="8" s="1"/>
  <c r="T79" i="7"/>
  <c r="V78" i="7"/>
  <c r="AH5" i="8" s="1"/>
  <c r="AH74" i="8" s="1"/>
  <c r="T82" i="7"/>
  <c r="X30" i="7"/>
  <c r="K30" i="7" s="1"/>
  <c r="P38" i="3" s="1"/>
  <c r="W30" i="7"/>
  <c r="W35" i="7"/>
  <c r="J35" i="7" s="1"/>
  <c r="O43" i="3" s="1"/>
  <c r="X35" i="7"/>
  <c r="AD23" i="3"/>
  <c r="Z27" i="3"/>
  <c r="Z35" i="3"/>
  <c r="AD39" i="3"/>
  <c r="C17" i="3"/>
  <c r="AE23" i="3"/>
  <c r="AE31" i="3"/>
  <c r="AE39" i="3"/>
  <c r="C41" i="3"/>
  <c r="Z42" i="3"/>
  <c r="AB35" i="3"/>
  <c r="Z23" i="3"/>
  <c r="AA17" i="3"/>
  <c r="AC19" i="3"/>
  <c r="C23" i="3"/>
  <c r="C31" i="3"/>
  <c r="C39" i="3"/>
  <c r="Z39" i="3"/>
  <c r="AB23" i="3"/>
  <c r="AB31" i="3"/>
  <c r="Z37" i="3"/>
  <c r="AD41" i="3"/>
  <c r="Z31" i="3"/>
  <c r="Z30" i="3"/>
  <c r="AD17" i="3"/>
  <c r="AB17" i="2"/>
  <c r="AG20" i="2"/>
  <c r="AF21" i="2"/>
  <c r="AG18" i="2"/>
  <c r="AB18" i="2"/>
  <c r="AC18" i="2"/>
  <c r="AB19" i="2"/>
  <c r="AG19" i="2"/>
  <c r="AF17" i="2"/>
  <c r="AE18" i="2"/>
  <c r="AD19" i="2"/>
  <c r="AC20" i="2"/>
  <c r="AB21" i="2"/>
  <c r="AC19" i="2"/>
  <c r="Z29" i="3" l="1"/>
  <c r="AA33" i="3"/>
  <c r="AJ61" i="8"/>
  <c r="BA7" i="8"/>
  <c r="M9" i="7"/>
  <c r="R17" i="3" s="1"/>
  <c r="Z17" i="3" s="1"/>
  <c r="AC27" i="3"/>
  <c r="AJ30" i="8"/>
  <c r="AC40" i="3"/>
  <c r="Z25" i="3"/>
  <c r="AC22" i="3"/>
  <c r="L28" i="7"/>
  <c r="Q36" i="3" s="1"/>
  <c r="AJ53" i="8"/>
  <c r="AJ47" i="8"/>
  <c r="AD25" i="3"/>
  <c r="AE38" i="3"/>
  <c r="AJ55" i="8"/>
  <c r="AJ75" i="8"/>
  <c r="AJ48" i="8"/>
  <c r="AK47" i="8"/>
  <c r="AD33" i="3"/>
  <c r="K17" i="7"/>
  <c r="P25" i="3" s="1"/>
  <c r="Z33" i="3"/>
  <c r="AC38" i="3"/>
  <c r="AI107" i="8"/>
  <c r="AI8" i="8"/>
  <c r="AI11" i="8"/>
  <c r="AI10" i="8"/>
  <c r="AI80" i="8"/>
  <c r="AI26" i="8"/>
  <c r="AI29" i="8"/>
  <c r="AM29" i="8" s="1"/>
  <c r="AN29" i="8" s="1"/>
  <c r="AI97" i="8"/>
  <c r="AI103" i="8"/>
  <c r="AI9" i="8"/>
  <c r="AI32" i="8"/>
  <c r="AI71" i="8"/>
  <c r="AI85" i="8"/>
  <c r="AI72" i="8"/>
  <c r="AI19" i="8"/>
  <c r="AI62" i="8"/>
  <c r="AI46" i="8"/>
  <c r="AI36" i="8"/>
  <c r="AI41" i="8"/>
  <c r="AI59" i="8"/>
  <c r="AI79" i="8"/>
  <c r="AI23" i="8"/>
  <c r="AI34" i="8"/>
  <c r="AM34" i="8" s="1"/>
  <c r="AN34" i="8" s="1"/>
  <c r="AI70" i="8"/>
  <c r="AI39" i="8"/>
  <c r="AI44" i="8"/>
  <c r="AI91" i="8"/>
  <c r="AI982" i="8"/>
  <c r="AI996" i="8"/>
  <c r="AI1002" i="8"/>
  <c r="AI973" i="8"/>
  <c r="AI947" i="8"/>
  <c r="AI953" i="8"/>
  <c r="AI967" i="8"/>
  <c r="AI957" i="8"/>
  <c r="AI944" i="8"/>
  <c r="AI923" i="8"/>
  <c r="AI937" i="8"/>
  <c r="AI935" i="8"/>
  <c r="AM935" i="8" s="1"/>
  <c r="AN935" i="8" s="1"/>
  <c r="AI881" i="8"/>
  <c r="AI895" i="8"/>
  <c r="AI927" i="8"/>
  <c r="AI864" i="8"/>
  <c r="AI870" i="8"/>
  <c r="AI860" i="8"/>
  <c r="AI846" i="8"/>
  <c r="AI862" i="8"/>
  <c r="AM862" i="8" s="1"/>
  <c r="AN862" i="8" s="1"/>
  <c r="AI833" i="8"/>
  <c r="AI815" i="8"/>
  <c r="AI808" i="8"/>
  <c r="AI832" i="8"/>
  <c r="AI793" i="8"/>
  <c r="AI790" i="8"/>
  <c r="AI792" i="8"/>
  <c r="AI760" i="8"/>
  <c r="AM760" i="8" s="1"/>
  <c r="AN760" i="8" s="1"/>
  <c r="AI728" i="8"/>
  <c r="AI769" i="8"/>
  <c r="AI737" i="8"/>
  <c r="AI798" i="8"/>
  <c r="AI803" i="8"/>
  <c r="AI713" i="8"/>
  <c r="AI751" i="8"/>
  <c r="AI718" i="8"/>
  <c r="AI725" i="8"/>
  <c r="AI707" i="8"/>
  <c r="AI738" i="8"/>
  <c r="AI678" i="8"/>
  <c r="AI646" i="8"/>
  <c r="AI679" i="8"/>
  <c r="AI647" i="8"/>
  <c r="AI672" i="8"/>
  <c r="AI640" i="8"/>
  <c r="AI687" i="8"/>
  <c r="AI653" i="8"/>
  <c r="AI609" i="8"/>
  <c r="AI616" i="8"/>
  <c r="AI586" i="8"/>
  <c r="AI626" i="8"/>
  <c r="AI599" i="8"/>
  <c r="AI567" i="8"/>
  <c r="AI617" i="8"/>
  <c r="AI584" i="8"/>
  <c r="AI528" i="8"/>
  <c r="AI496" i="8"/>
  <c r="AI545" i="8"/>
  <c r="AI540" i="8"/>
  <c r="AI509" i="8"/>
  <c r="AM509" i="8" s="1"/>
  <c r="AN509" i="8" s="1"/>
  <c r="AI543" i="8"/>
  <c r="AI518" i="8"/>
  <c r="AI486" i="8"/>
  <c r="AI474" i="8"/>
  <c r="AI523" i="8"/>
  <c r="AI455" i="8"/>
  <c r="AI480" i="8"/>
  <c r="AI519" i="8"/>
  <c r="AI461" i="8"/>
  <c r="AI429" i="8"/>
  <c r="AI428" i="8"/>
  <c r="AI452" i="8"/>
  <c r="AI414" i="8"/>
  <c r="AI382" i="8"/>
  <c r="AI419" i="8"/>
  <c r="AI454" i="8"/>
  <c r="AM454" i="8" s="1"/>
  <c r="AN454" i="8" s="1"/>
  <c r="AI353" i="8"/>
  <c r="AI321" i="8"/>
  <c r="AI289" i="8"/>
  <c r="AI257" i="8"/>
  <c r="AI404" i="8"/>
  <c r="AI342" i="8"/>
  <c r="AI310" i="8"/>
  <c r="AI385" i="8"/>
  <c r="AM385" i="8" s="1"/>
  <c r="AN385" i="8" s="1"/>
  <c r="AI364" i="8"/>
  <c r="AI332" i="8"/>
  <c r="AI376" i="8"/>
  <c r="AI205" i="8"/>
  <c r="AI173" i="8"/>
  <c r="AI159" i="8"/>
  <c r="AI371" i="8"/>
  <c r="AI300" i="8"/>
  <c r="AI255" i="8"/>
  <c r="AI217" i="8"/>
  <c r="AI276" i="8"/>
  <c r="AI339" i="8"/>
  <c r="AI284" i="8"/>
  <c r="AI240" i="8"/>
  <c r="AI208" i="8"/>
  <c r="AI311" i="8"/>
  <c r="AM311" i="8" s="1"/>
  <c r="AN311" i="8" s="1"/>
  <c r="AI359" i="8"/>
  <c r="AI166" i="8"/>
  <c r="AI210" i="8"/>
  <c r="AI303" i="8"/>
  <c r="AI263" i="8"/>
  <c r="AI220" i="8"/>
  <c r="AI148" i="8"/>
  <c r="AI133" i="8"/>
  <c r="AM133" i="8" s="1"/>
  <c r="AN133" i="8" s="1"/>
  <c r="AI196" i="8"/>
  <c r="AI82" i="8"/>
  <c r="AI150" i="8"/>
  <c r="AI130" i="8"/>
  <c r="AI114" i="8"/>
  <c r="AI98" i="8"/>
  <c r="AI81" i="8"/>
  <c r="AI974" i="8"/>
  <c r="AI988" i="8"/>
  <c r="AI994" i="8"/>
  <c r="AI1000" i="8"/>
  <c r="AI939" i="8"/>
  <c r="AI945" i="8"/>
  <c r="AI959" i="8"/>
  <c r="AI930" i="8"/>
  <c r="AI936" i="8"/>
  <c r="AI934" i="8"/>
  <c r="AI932" i="8"/>
  <c r="AI902" i="8"/>
  <c r="AI873" i="8"/>
  <c r="AI887" i="8"/>
  <c r="AI909" i="8"/>
  <c r="AI856" i="8"/>
  <c r="AI888" i="8"/>
  <c r="AI840" i="8"/>
  <c r="AI880" i="8"/>
  <c r="AI859" i="8"/>
  <c r="AI828" i="8"/>
  <c r="AI845" i="8"/>
  <c r="AI804" i="8"/>
  <c r="AI824" i="8"/>
  <c r="AI789" i="8"/>
  <c r="AI775" i="8"/>
  <c r="AI791" i="8"/>
  <c r="AI756" i="8"/>
  <c r="AI724" i="8"/>
  <c r="AI765" i="8"/>
  <c r="AI733" i="8"/>
  <c r="AI788" i="8"/>
  <c r="AI800" i="8"/>
  <c r="AM800" i="8" s="1"/>
  <c r="AN800" i="8" s="1"/>
  <c r="AI709" i="8"/>
  <c r="AI766" i="8"/>
  <c r="AI714" i="8"/>
  <c r="AI742" i="8"/>
  <c r="AI703" i="8"/>
  <c r="AI720" i="8"/>
  <c r="AI674" i="8"/>
  <c r="AI642" i="8"/>
  <c r="AM642" i="8" s="1"/>
  <c r="AN642" i="8" s="1"/>
  <c r="AI675" i="8"/>
  <c r="AI643" i="8"/>
  <c r="AI668" i="8"/>
  <c r="AI636" i="8"/>
  <c r="AI681" i="8"/>
  <c r="AI649" i="8"/>
  <c r="AI605" i="8"/>
  <c r="AI614" i="8"/>
  <c r="AM614" i="8" s="1"/>
  <c r="AN614" i="8" s="1"/>
  <c r="AI582" i="8"/>
  <c r="AI623" i="8"/>
  <c r="AI595" i="8"/>
  <c r="AI563" i="8"/>
  <c r="AI612" i="8"/>
  <c r="AI580" i="8"/>
  <c r="AI524" i="8"/>
  <c r="AI492" i="8"/>
  <c r="AM492" i="8" s="1"/>
  <c r="AN492" i="8" s="1"/>
  <c r="AI535" i="8"/>
  <c r="AI539" i="8"/>
  <c r="AI505" i="8"/>
  <c r="AI537" i="8"/>
  <c r="AI514" i="8"/>
  <c r="AI482" i="8"/>
  <c r="AI470" i="8"/>
  <c r="AI481" i="8"/>
  <c r="AI451" i="8"/>
  <c r="AI476" i="8"/>
  <c r="AI485" i="8"/>
  <c r="AI457" i="8"/>
  <c r="AI425" i="8"/>
  <c r="AI427" i="8"/>
  <c r="AI450" i="8"/>
  <c r="AI410" i="8"/>
  <c r="AM410" i="8" s="1"/>
  <c r="AN410" i="8" s="1"/>
  <c r="AI378" i="8"/>
  <c r="AI415" i="8"/>
  <c r="AI448" i="8"/>
  <c r="AI349" i="8"/>
  <c r="AI317" i="8"/>
  <c r="AI285" i="8"/>
  <c r="AI253" i="8"/>
  <c r="AI396" i="8"/>
  <c r="AM396" i="8" s="1"/>
  <c r="AN396" i="8" s="1"/>
  <c r="AI338" i="8"/>
  <c r="AI306" i="8"/>
  <c r="AI384" i="8"/>
  <c r="AI360" i="8"/>
  <c r="AI328" i="8"/>
  <c r="AI375" i="8"/>
  <c r="AI201" i="8"/>
  <c r="AI169" i="8"/>
  <c r="AI158" i="8"/>
  <c r="AI343" i="8"/>
  <c r="AI299" i="8"/>
  <c r="AI247" i="8"/>
  <c r="AI213" i="8"/>
  <c r="AI275" i="8"/>
  <c r="AI291" i="8"/>
  <c r="AI283" i="8"/>
  <c r="AI236" i="8"/>
  <c r="AI373" i="8"/>
  <c r="AI226" i="8"/>
  <c r="AI296" i="8"/>
  <c r="AI146" i="8"/>
  <c r="AI204" i="8"/>
  <c r="AI230" i="8"/>
  <c r="AI254" i="8"/>
  <c r="AM254" i="8" s="1"/>
  <c r="AN254" i="8" s="1"/>
  <c r="AI219" i="8"/>
  <c r="AI192" i="8"/>
  <c r="AI131" i="8"/>
  <c r="AI195" i="8"/>
  <c r="AI78" i="8"/>
  <c r="AI144" i="8"/>
  <c r="AI128" i="8"/>
  <c r="AI112" i="8"/>
  <c r="AM112" i="8" s="1"/>
  <c r="AN112" i="8" s="1"/>
  <c r="AI96" i="8"/>
  <c r="AI77" i="8"/>
  <c r="AI18" i="8"/>
  <c r="AI977" i="8"/>
  <c r="AI975" i="8"/>
  <c r="AI984" i="8"/>
  <c r="AI950" i="8"/>
  <c r="AI971" i="8"/>
  <c r="AM971" i="8" s="1"/>
  <c r="AN971" i="8" s="1"/>
  <c r="AI914" i="8"/>
  <c r="AI952" i="8"/>
  <c r="AI921" i="8"/>
  <c r="AI886" i="8"/>
  <c r="AI908" i="8"/>
  <c r="AI882" i="8"/>
  <c r="AI913" i="8"/>
  <c r="AI884" i="8"/>
  <c r="AI854" i="8"/>
  <c r="AI844" i="8"/>
  <c r="AI842" i="8"/>
  <c r="AI812" i="8"/>
  <c r="AI813" i="8"/>
  <c r="AI827" i="8"/>
  <c r="AI810" i="8"/>
  <c r="AI748" i="8"/>
  <c r="AM748" i="8" s="1"/>
  <c r="AN748" i="8" s="1"/>
  <c r="AI795" i="8"/>
  <c r="AI741" i="8"/>
  <c r="AI774" i="8"/>
  <c r="AI726" i="8"/>
  <c r="AI685" i="8"/>
  <c r="AI706" i="8"/>
  <c r="AI719" i="8"/>
  <c r="AI747" i="8"/>
  <c r="AM747" i="8" s="1"/>
  <c r="AN747" i="8" s="1"/>
  <c r="AI666" i="8"/>
  <c r="AI712" i="8"/>
  <c r="AI651" i="8"/>
  <c r="AI660" i="8"/>
  <c r="AI686" i="8"/>
  <c r="AI657" i="8"/>
  <c r="AI597" i="8"/>
  <c r="AI598" i="8"/>
  <c r="AM598" i="8" s="1"/>
  <c r="AN598" i="8" s="1"/>
  <c r="AI637" i="8"/>
  <c r="AI587" i="8"/>
  <c r="AI615" i="8"/>
  <c r="AI588" i="8"/>
  <c r="AI516" i="8"/>
  <c r="AI551" i="8"/>
  <c r="AI552" i="8"/>
  <c r="AI497" i="8"/>
  <c r="AM497" i="8" s="1"/>
  <c r="AN497" i="8" s="1"/>
  <c r="AI530" i="8"/>
  <c r="AI490" i="8"/>
  <c r="AI462" i="8"/>
  <c r="AI467" i="8"/>
  <c r="AI499" i="8"/>
  <c r="AI507" i="8"/>
  <c r="AI441" i="8"/>
  <c r="AI446" i="8"/>
  <c r="AM446" i="8" s="1"/>
  <c r="AN446" i="8" s="1"/>
  <c r="AI444" i="8"/>
  <c r="AI394" i="8"/>
  <c r="AI423" i="8"/>
  <c r="AI431" i="8"/>
  <c r="AI333" i="8"/>
  <c r="AI293" i="8"/>
  <c r="AI432" i="8"/>
  <c r="AI354" i="8"/>
  <c r="AM354" i="8" s="1"/>
  <c r="AN354" i="8" s="1"/>
  <c r="AI314" i="8"/>
  <c r="AI369" i="8"/>
  <c r="AI344" i="8"/>
  <c r="AI377" i="8"/>
  <c r="AI193" i="8"/>
  <c r="AI162" i="8"/>
  <c r="AI152" i="8"/>
  <c r="AI288" i="8"/>
  <c r="AI229" i="8"/>
  <c r="AI351" i="8"/>
  <c r="AI274" i="8"/>
  <c r="AI251" i="8"/>
  <c r="AI227" i="8"/>
  <c r="AI199" i="8"/>
  <c r="AI211" i="8"/>
  <c r="AI258" i="8"/>
  <c r="AM258" i="8" s="1"/>
  <c r="AN258" i="8" s="1"/>
  <c r="AI215" i="8"/>
  <c r="AI248" i="8"/>
  <c r="AI174" i="8"/>
  <c r="AI127" i="8"/>
  <c r="AI53" i="8"/>
  <c r="AI175" i="8"/>
  <c r="AI124" i="8"/>
  <c r="AI104" i="8"/>
  <c r="AM104" i="8" s="1"/>
  <c r="AN104" i="8" s="1"/>
  <c r="AI84" i="8"/>
  <c r="AI969" i="8"/>
  <c r="AI986" i="8"/>
  <c r="AI1003" i="8"/>
  <c r="AI987" i="8"/>
  <c r="AI951" i="8"/>
  <c r="AI941" i="8"/>
  <c r="AI942" i="8"/>
  <c r="AM942" i="8" s="1"/>
  <c r="AN942" i="8" s="1"/>
  <c r="AI924" i="8"/>
  <c r="AI919" i="8"/>
  <c r="AI900" i="8"/>
  <c r="AI901" i="8"/>
  <c r="AI904" i="8"/>
  <c r="AI874" i="8"/>
  <c r="AI855" i="8"/>
  <c r="AI825" i="8"/>
  <c r="AM825" i="8" s="1"/>
  <c r="AN825" i="8" s="1"/>
  <c r="AI831" i="8"/>
  <c r="AI868" i="8"/>
  <c r="AI809" i="8"/>
  <c r="AI819" i="8"/>
  <c r="AI822" i="8"/>
  <c r="AI744" i="8"/>
  <c r="AI784" i="8"/>
  <c r="AI830" i="8"/>
  <c r="AI770" i="8"/>
  <c r="AI721" i="8"/>
  <c r="AI750" i="8"/>
  <c r="AI702" i="8"/>
  <c r="AI715" i="8"/>
  <c r="AI746" i="8"/>
  <c r="AI662" i="8"/>
  <c r="AI694" i="8"/>
  <c r="AM694" i="8" s="1"/>
  <c r="AN694" i="8" s="1"/>
  <c r="AI639" i="8"/>
  <c r="AI656" i="8"/>
  <c r="AI683" i="8"/>
  <c r="AI645" i="8"/>
  <c r="AI593" i="8"/>
  <c r="AI594" i="8"/>
  <c r="AI618" i="8"/>
  <c r="AI583" i="8"/>
  <c r="AI631" i="8"/>
  <c r="AI577" i="8"/>
  <c r="AI512" i="8"/>
  <c r="AI549" i="8"/>
  <c r="AI533" i="8"/>
  <c r="AI493" i="8"/>
  <c r="AI526" i="8"/>
  <c r="AI542" i="8"/>
  <c r="AM542" i="8" s="1"/>
  <c r="AN542" i="8" s="1"/>
  <c r="AI458" i="8"/>
  <c r="AI463" i="8"/>
  <c r="AI472" i="8"/>
  <c r="AI477" i="8"/>
  <c r="AI437" i="8"/>
  <c r="AI420" i="8"/>
  <c r="AI436" i="8"/>
  <c r="AI390" i="8"/>
  <c r="AM390" i="8" s="1"/>
  <c r="AN390" i="8" s="1"/>
  <c r="AI411" i="8"/>
  <c r="AI409" i="8"/>
  <c r="AI329" i="8"/>
  <c r="AI281" i="8"/>
  <c r="AI381" i="8"/>
  <c r="AI350" i="8"/>
  <c r="AI302" i="8"/>
  <c r="AI368" i="8"/>
  <c r="AI340" i="8"/>
  <c r="AI355" i="8"/>
  <c r="AI189" i="8"/>
  <c r="AI161" i="8"/>
  <c r="AI324" i="8"/>
  <c r="AI287" i="8"/>
  <c r="AI225" i="8"/>
  <c r="AI260" i="8"/>
  <c r="AI347" i="8"/>
  <c r="AI245" i="8"/>
  <c r="AI224" i="8"/>
  <c r="AI184" i="8"/>
  <c r="AI198" i="8"/>
  <c r="AI203" i="8"/>
  <c r="AI214" i="8"/>
  <c r="AI243" i="8"/>
  <c r="AM243" i="8" s="1"/>
  <c r="AN243" i="8" s="1"/>
  <c r="AI145" i="8"/>
  <c r="AI125" i="8"/>
  <c r="AI51" i="8"/>
  <c r="AI142" i="8"/>
  <c r="AI122" i="8"/>
  <c r="AI102" i="8"/>
  <c r="AI73" i="8"/>
  <c r="AI113" i="8"/>
  <c r="AI1006" i="8"/>
  <c r="AI1004" i="8"/>
  <c r="AI978" i="8"/>
  <c r="AI995" i="8"/>
  <c r="AI961" i="8"/>
  <c r="AI962" i="8"/>
  <c r="AI933" i="8"/>
  <c r="AI931" i="8"/>
  <c r="AM931" i="8" s="1"/>
  <c r="AN931" i="8" s="1"/>
  <c r="AI916" i="8"/>
  <c r="AI905" i="8"/>
  <c r="AI903" i="8"/>
  <c r="AI869" i="8"/>
  <c r="AI893" i="8"/>
  <c r="AI872" i="8"/>
  <c r="AI851" i="8"/>
  <c r="AI817" i="8"/>
  <c r="AM817" i="8" s="1"/>
  <c r="AN817" i="8" s="1"/>
  <c r="AI823" i="8"/>
  <c r="AI863" i="8"/>
  <c r="AI805" i="8"/>
  <c r="AI802" i="8"/>
  <c r="AI780" i="8"/>
  <c r="AI740" i="8"/>
  <c r="AI773" i="8"/>
  <c r="AI807" i="8"/>
  <c r="AM807" i="8" s="1"/>
  <c r="AN807" i="8" s="1"/>
  <c r="AI837" i="8"/>
  <c r="AI717" i="8"/>
  <c r="AI739" i="8"/>
  <c r="AI698" i="8"/>
  <c r="AI711" i="8"/>
  <c r="AI716" i="8"/>
  <c r="AI658" i="8"/>
  <c r="AI684" i="8"/>
  <c r="AM684" i="8" s="1"/>
  <c r="AN684" i="8" s="1"/>
  <c r="AI635" i="8"/>
  <c r="AI652" i="8"/>
  <c r="AI690" i="8"/>
  <c r="AI641" i="8"/>
  <c r="AI589" i="8"/>
  <c r="AI590" i="8"/>
  <c r="AI629" i="8"/>
  <c r="AI579" i="8"/>
  <c r="AM579" i="8" s="1"/>
  <c r="AN579" i="8" s="1"/>
  <c r="AI620" i="8"/>
  <c r="AI546" i="8"/>
  <c r="AI508" i="8"/>
  <c r="AI548" i="8"/>
  <c r="AI529" i="8"/>
  <c r="AI558" i="8"/>
  <c r="AI522" i="8"/>
  <c r="AI534" i="8"/>
  <c r="AI561" i="8"/>
  <c r="AI459" i="8"/>
  <c r="AI468" i="8"/>
  <c r="AI473" i="8"/>
  <c r="AI433" i="8"/>
  <c r="AI416" i="8"/>
  <c r="AI435" i="8"/>
  <c r="AI386" i="8"/>
  <c r="AI407" i="8"/>
  <c r="AI365" i="8"/>
  <c r="AI325" i="8"/>
  <c r="AI277" i="8"/>
  <c r="AI380" i="8"/>
  <c r="AI346" i="8"/>
  <c r="AI298" i="8"/>
  <c r="AI367" i="8"/>
  <c r="AI336" i="8"/>
  <c r="AI282" i="8"/>
  <c r="AI185" i="8"/>
  <c r="AI160" i="8"/>
  <c r="AI323" i="8"/>
  <c r="AI272" i="8"/>
  <c r="AI221" i="8"/>
  <c r="AI259" i="8"/>
  <c r="AM259" i="8" s="1"/>
  <c r="AN259" i="8" s="1"/>
  <c r="AI278" i="8"/>
  <c r="AI244" i="8"/>
  <c r="AI223" i="8"/>
  <c r="AI183" i="8"/>
  <c r="AI182" i="8"/>
  <c r="AI188" i="8"/>
  <c r="AI202" i="8"/>
  <c r="AI235" i="8"/>
  <c r="AI143" i="8"/>
  <c r="AI123" i="8"/>
  <c r="AI151" i="8"/>
  <c r="AI140" i="8"/>
  <c r="AI120" i="8"/>
  <c r="AI100" i="8"/>
  <c r="AI67" i="8"/>
  <c r="AI69" i="8"/>
  <c r="AI1001" i="8"/>
  <c r="AI999" i="8"/>
  <c r="AI989" i="8"/>
  <c r="AI976" i="8"/>
  <c r="AI956" i="8"/>
  <c r="AI979" i="8"/>
  <c r="AI928" i="8"/>
  <c r="AI943" i="8"/>
  <c r="AM943" i="8" s="1"/>
  <c r="AN943" i="8" s="1"/>
  <c r="AI899" i="8"/>
  <c r="AI912" i="8"/>
  <c r="AI906" i="8"/>
  <c r="AI885" i="8"/>
  <c r="AI896" i="8"/>
  <c r="AI857" i="8"/>
  <c r="AI871" i="8"/>
  <c r="AI820" i="8"/>
  <c r="AI835" i="8"/>
  <c r="AI829" i="8"/>
  <c r="AI785" i="8"/>
  <c r="AI763" i="8"/>
  <c r="AI768" i="8"/>
  <c r="AI794" i="8"/>
  <c r="AI753" i="8"/>
  <c r="AI783" i="8"/>
  <c r="AM783" i="8" s="1"/>
  <c r="AN783" i="8" s="1"/>
  <c r="AI799" i="8"/>
  <c r="AI697" i="8"/>
  <c r="AI730" i="8"/>
  <c r="AI735" i="8"/>
  <c r="AI691" i="8"/>
  <c r="AI688" i="8"/>
  <c r="AI638" i="8"/>
  <c r="AI663" i="8"/>
  <c r="AM663" i="8" s="1"/>
  <c r="AN663" i="8" s="1"/>
  <c r="AI680" i="8"/>
  <c r="AI632" i="8"/>
  <c r="AI669" i="8"/>
  <c r="AI624" i="8"/>
  <c r="AI610" i="8"/>
  <c r="AI570" i="8"/>
  <c r="AI607" i="8"/>
  <c r="AI559" i="8"/>
  <c r="AM559" i="8" s="1"/>
  <c r="AN559" i="8" s="1"/>
  <c r="AI600" i="8"/>
  <c r="AI541" i="8"/>
  <c r="AI488" i="8"/>
  <c r="AI565" i="8"/>
  <c r="AI517" i="8"/>
  <c r="AI581" i="8"/>
  <c r="AI502" i="8"/>
  <c r="AI515" i="8"/>
  <c r="AM515" i="8" s="1"/>
  <c r="AN515" i="8" s="1"/>
  <c r="AI479" i="8"/>
  <c r="AI511" i="8"/>
  <c r="AI576" i="8"/>
  <c r="AI453" i="8"/>
  <c r="AI495" i="8"/>
  <c r="AI442" i="8"/>
  <c r="AI406" i="8"/>
  <c r="AI440" i="8"/>
  <c r="AI395" i="8"/>
  <c r="AI345" i="8"/>
  <c r="AI305" i="8"/>
  <c r="AI265" i="8"/>
  <c r="AI366" i="8"/>
  <c r="AI326" i="8"/>
  <c r="AI401" i="8"/>
  <c r="AI356" i="8"/>
  <c r="AM356" i="8" s="1"/>
  <c r="AN356" i="8" s="1"/>
  <c r="AI405" i="8"/>
  <c r="AI246" i="8"/>
  <c r="AI165" i="8"/>
  <c r="AI155" i="8"/>
  <c r="AI308" i="8"/>
  <c r="AI241" i="8"/>
  <c r="AI363" i="8"/>
  <c r="AI234" i="8"/>
  <c r="AM234" i="8" s="1"/>
  <c r="AN234" i="8" s="1"/>
  <c r="AI268" i="8"/>
  <c r="AI304" i="8"/>
  <c r="AI178" i="8"/>
  <c r="AI239" i="8"/>
  <c r="AI280" i="8"/>
  <c r="AI171" i="8"/>
  <c r="AI209" i="8"/>
  <c r="AI149" i="8"/>
  <c r="AM149" i="8" s="1"/>
  <c r="AN149" i="8" s="1"/>
  <c r="AI137" i="8"/>
  <c r="AI179" i="8"/>
  <c r="AI56" i="8"/>
  <c r="AI134" i="8"/>
  <c r="AI110" i="8"/>
  <c r="AI90" i="8"/>
  <c r="AI993" i="8"/>
  <c r="AI991" i="8"/>
  <c r="AM991" i="8" s="1"/>
  <c r="AN991" i="8" s="1"/>
  <c r="AI981" i="8"/>
  <c r="AI966" i="8"/>
  <c r="AI948" i="8"/>
  <c r="AI965" i="8"/>
  <c r="AI920" i="8"/>
  <c r="AI938" i="8"/>
  <c r="AI891" i="8"/>
  <c r="AI911" i="8"/>
  <c r="AI898" i="8"/>
  <c r="AI876" i="8"/>
  <c r="AI875" i="8"/>
  <c r="AI843" i="8"/>
  <c r="AI866" i="8"/>
  <c r="AI811" i="8"/>
  <c r="AI826" i="8"/>
  <c r="AI821" i="8"/>
  <c r="AM821" i="8" s="1"/>
  <c r="AN821" i="8" s="1"/>
  <c r="AI781" i="8"/>
  <c r="AI759" i="8"/>
  <c r="AI764" i="8"/>
  <c r="AI779" i="8"/>
  <c r="AI749" i="8"/>
  <c r="AI778" i="8"/>
  <c r="AI782" i="8"/>
  <c r="AI693" i="8"/>
  <c r="AI722" i="8"/>
  <c r="AI729" i="8"/>
  <c r="AI762" i="8"/>
  <c r="AI682" i="8"/>
  <c r="AI634" i="8"/>
  <c r="AI659" i="8"/>
  <c r="AI676" i="8"/>
  <c r="AI628" i="8"/>
  <c r="AM628" i="8" s="1"/>
  <c r="AN628" i="8" s="1"/>
  <c r="AI665" i="8"/>
  <c r="AI613" i="8"/>
  <c r="AI606" i="8"/>
  <c r="AI566" i="8"/>
  <c r="AI603" i="8"/>
  <c r="AI622" i="8"/>
  <c r="AI596" i="8"/>
  <c r="AI532" i="8"/>
  <c r="AI484" i="8"/>
  <c r="AI564" i="8"/>
  <c r="AI513" i="8"/>
  <c r="AI557" i="8"/>
  <c r="AI498" i="8"/>
  <c r="AI478" i="8"/>
  <c r="AI475" i="8"/>
  <c r="AI487" i="8"/>
  <c r="AI531" i="8"/>
  <c r="AI449" i="8"/>
  <c r="AI491" i="8"/>
  <c r="AI426" i="8"/>
  <c r="AI402" i="8"/>
  <c r="AI439" i="8"/>
  <c r="AI391" i="8"/>
  <c r="AI341" i="8"/>
  <c r="AM341" i="8" s="1"/>
  <c r="AN341" i="8" s="1"/>
  <c r="AI301" i="8"/>
  <c r="AI261" i="8"/>
  <c r="AI362" i="8"/>
  <c r="AI322" i="8"/>
  <c r="AI393" i="8"/>
  <c r="AI352" i="8"/>
  <c r="AI397" i="8"/>
  <c r="AI206" i="8"/>
  <c r="AM206" i="8" s="1"/>
  <c r="AN206" i="8" s="1"/>
  <c r="AI164" i="8"/>
  <c r="AI154" i="8"/>
  <c r="AI307" i="8"/>
  <c r="AI237" i="8"/>
  <c r="AI331" i="8"/>
  <c r="AI388" i="8"/>
  <c r="AI267" i="8"/>
  <c r="AI295" i="8"/>
  <c r="AI320" i="8"/>
  <c r="AI231" i="8"/>
  <c r="AI279" i="8"/>
  <c r="AI312" i="8"/>
  <c r="AI319" i="8"/>
  <c r="AI191" i="8"/>
  <c r="AI135" i="8"/>
  <c r="AI68" i="8"/>
  <c r="AI147" i="8"/>
  <c r="AI132" i="8"/>
  <c r="AI108" i="8"/>
  <c r="AI88" i="8"/>
  <c r="AI990" i="8"/>
  <c r="AI963" i="8"/>
  <c r="AI922" i="8"/>
  <c r="AI907" i="8"/>
  <c r="AM907" i="8" s="1"/>
  <c r="AN907" i="8" s="1"/>
  <c r="AI861" i="8"/>
  <c r="AI858" i="8"/>
  <c r="AI838" i="8"/>
  <c r="AI771" i="8"/>
  <c r="AI796" i="8"/>
  <c r="AI814" i="8"/>
  <c r="AI754" i="8"/>
  <c r="AI670" i="8"/>
  <c r="AM670" i="8" s="1"/>
  <c r="AN670" i="8" s="1"/>
  <c r="AI692" i="8"/>
  <c r="AI633" i="8"/>
  <c r="AI562" i="8"/>
  <c r="AI604" i="8"/>
  <c r="AI573" i="8"/>
  <c r="AI556" i="8"/>
  <c r="AI489" i="8"/>
  <c r="AI469" i="8"/>
  <c r="AI430" i="8"/>
  <c r="AI399" i="8"/>
  <c r="AI273" i="8"/>
  <c r="AI318" i="8"/>
  <c r="AI421" i="8"/>
  <c r="AI157" i="8"/>
  <c r="AI233" i="8"/>
  <c r="AI335" i="8"/>
  <c r="AM335" i="8" s="1"/>
  <c r="AN335" i="8" s="1"/>
  <c r="AI168" i="8"/>
  <c r="AI216" i="8"/>
  <c r="AI139" i="8"/>
  <c r="AI138" i="8"/>
  <c r="AI86" i="8"/>
  <c r="AI12" i="8"/>
  <c r="AI22" i="8"/>
  <c r="AI985" i="8"/>
  <c r="AI955" i="8"/>
  <c r="AI925" i="8"/>
  <c r="AI894" i="8"/>
  <c r="AI853" i="8"/>
  <c r="AI867" i="8"/>
  <c r="AI818" i="8"/>
  <c r="AI767" i="8"/>
  <c r="AI761" i="8"/>
  <c r="AM761" i="8" s="1"/>
  <c r="AN761" i="8" s="1"/>
  <c r="AI758" i="8"/>
  <c r="AI743" i="8"/>
  <c r="AI654" i="8"/>
  <c r="AI664" i="8"/>
  <c r="AI625" i="8"/>
  <c r="AI627" i="8"/>
  <c r="AI592" i="8"/>
  <c r="AI572" i="8"/>
  <c r="AI510" i="8"/>
  <c r="AI471" i="8"/>
  <c r="AI465" i="8"/>
  <c r="AI422" i="8"/>
  <c r="AI438" i="8"/>
  <c r="AI269" i="8"/>
  <c r="AI294" i="8"/>
  <c r="AI389" i="8"/>
  <c r="AM389" i="8" s="1"/>
  <c r="AN389" i="8" s="1"/>
  <c r="AI156" i="8"/>
  <c r="AI207" i="8"/>
  <c r="AI252" i="8"/>
  <c r="AI167" i="8"/>
  <c r="AI186" i="8"/>
  <c r="AI129" i="8"/>
  <c r="AI136" i="8"/>
  <c r="AI60" i="8"/>
  <c r="AM60" i="8" s="1"/>
  <c r="AN60" i="8" s="1"/>
  <c r="AI31" i="8"/>
  <c r="AI980" i="8"/>
  <c r="AI958" i="8"/>
  <c r="AI917" i="8"/>
  <c r="AI897" i="8"/>
  <c r="AI848" i="8"/>
  <c r="AI865" i="8"/>
  <c r="AI852" i="8"/>
  <c r="AM852" i="8" s="1"/>
  <c r="AN852" i="8" s="1"/>
  <c r="AI755" i="8"/>
  <c r="AI757" i="8"/>
  <c r="AI705" i="8"/>
  <c r="AI723" i="8"/>
  <c r="AI650" i="8"/>
  <c r="AI648" i="8"/>
  <c r="AI601" i="8"/>
  <c r="AI611" i="8"/>
  <c r="AM611" i="8" s="1"/>
  <c r="AN611" i="8" s="1"/>
  <c r="AI550" i="8"/>
  <c r="AI553" i="8"/>
  <c r="AI506" i="8"/>
  <c r="AI447" i="8"/>
  <c r="AI445" i="8"/>
  <c r="AI418" i="8"/>
  <c r="AI361" i="8"/>
  <c r="AI249" i="8"/>
  <c r="AI434" i="8"/>
  <c r="AI266" i="8"/>
  <c r="AI153" i="8"/>
  <c r="AI387" i="8"/>
  <c r="AI232" i="8"/>
  <c r="AI212" i="8"/>
  <c r="AI170" i="8"/>
  <c r="AI121" i="8"/>
  <c r="AM121" i="8" s="1"/>
  <c r="AN121" i="8" s="1"/>
  <c r="AI126" i="8"/>
  <c r="AI54" i="8"/>
  <c r="AI87" i="8"/>
  <c r="AI972" i="8"/>
  <c r="AI970" i="8"/>
  <c r="AI968" i="8"/>
  <c r="AI889" i="8"/>
  <c r="AI892" i="8"/>
  <c r="AI847" i="8"/>
  <c r="AI849" i="8"/>
  <c r="AI776" i="8"/>
  <c r="AI745" i="8"/>
  <c r="AI701" i="8"/>
  <c r="AI699" i="8"/>
  <c r="AI630" i="8"/>
  <c r="AI644" i="8"/>
  <c r="AM644" i="8" s="1"/>
  <c r="AN644" i="8" s="1"/>
  <c r="AI585" i="8"/>
  <c r="AI591" i="8"/>
  <c r="AI547" i="8"/>
  <c r="AI525" i="8"/>
  <c r="AI494" i="8"/>
  <c r="AI443" i="8"/>
  <c r="AI560" i="8"/>
  <c r="AI398" i="8"/>
  <c r="AM398" i="8" s="1"/>
  <c r="AN398" i="8" s="1"/>
  <c r="AI357" i="8"/>
  <c r="AI379" i="8"/>
  <c r="AI383" i="8"/>
  <c r="AI250" i="8"/>
  <c r="AI316" i="8"/>
  <c r="AI372" i="8"/>
  <c r="AI228" i="8"/>
  <c r="AI413" i="8"/>
  <c r="AI286" i="8"/>
  <c r="AI119" i="8"/>
  <c r="AI118" i="8"/>
  <c r="AI983" i="8"/>
  <c r="AI964" i="8"/>
  <c r="AI926" i="8"/>
  <c r="AI910" i="8"/>
  <c r="AI883" i="8"/>
  <c r="AI839" i="8"/>
  <c r="AI816" i="8"/>
  <c r="AI772" i="8"/>
  <c r="AI806" i="8"/>
  <c r="AI689" i="8"/>
  <c r="AI695" i="8"/>
  <c r="AI671" i="8"/>
  <c r="AI708" i="8"/>
  <c r="AM708" i="8" s="1"/>
  <c r="AN708" i="8" s="1"/>
  <c r="AI619" i="8"/>
  <c r="AI575" i="8"/>
  <c r="AI520" i="8"/>
  <c r="AI521" i="8"/>
  <c r="AI569" i="8"/>
  <c r="AI536" i="8"/>
  <c r="AI527" i="8"/>
  <c r="AI374" i="8"/>
  <c r="AI337" i="8"/>
  <c r="AI417" i="8"/>
  <c r="AI400" i="8"/>
  <c r="AI197" i="8"/>
  <c r="AI315" i="8"/>
  <c r="AI242" i="8"/>
  <c r="AI270" i="8"/>
  <c r="AI327" i="8"/>
  <c r="AM327" i="8" s="1"/>
  <c r="AN327" i="8" s="1"/>
  <c r="AI218" i="8"/>
  <c r="AI61" i="8"/>
  <c r="AI116" i="8"/>
  <c r="AI992" i="8"/>
  <c r="AI915" i="8"/>
  <c r="AI801" i="8"/>
  <c r="AI834" i="8"/>
  <c r="AI655" i="8"/>
  <c r="AM655" i="8" s="1"/>
  <c r="AN655" i="8" s="1"/>
  <c r="AI571" i="8"/>
  <c r="AI544" i="8"/>
  <c r="AI412" i="8"/>
  <c r="AI358" i="8"/>
  <c r="AI163" i="8"/>
  <c r="AI194" i="8"/>
  <c r="AI74" i="8"/>
  <c r="AI115" i="8"/>
  <c r="AM115" i="8" s="1"/>
  <c r="AN115" i="8" s="1"/>
  <c r="AI940" i="8"/>
  <c r="AI890" i="8"/>
  <c r="AI797" i="8"/>
  <c r="AI734" i="8"/>
  <c r="AI696" i="8"/>
  <c r="AI621" i="8"/>
  <c r="AI538" i="8"/>
  <c r="AI408" i="8"/>
  <c r="AM408" i="8" s="1"/>
  <c r="AN408" i="8" s="1"/>
  <c r="AI334" i="8"/>
  <c r="AI292" i="8"/>
  <c r="AI200" i="8"/>
  <c r="AI58" i="8"/>
  <c r="AI954" i="8"/>
  <c r="AI960" i="8"/>
  <c r="AI777" i="8"/>
  <c r="AI731" i="8"/>
  <c r="AM731" i="8" s="1"/>
  <c r="AN731" i="8" s="1"/>
  <c r="AI677" i="8"/>
  <c r="AI608" i="8"/>
  <c r="AI466" i="8"/>
  <c r="AI370" i="8"/>
  <c r="AI330" i="8"/>
  <c r="AI271" i="8"/>
  <c r="AI264" i="8"/>
  <c r="AI176" i="8"/>
  <c r="AM176" i="8" s="1"/>
  <c r="AN176" i="8" s="1"/>
  <c r="AI918" i="8"/>
  <c r="AI877" i="8"/>
  <c r="AI736" i="8"/>
  <c r="AI727" i="8"/>
  <c r="AI661" i="8"/>
  <c r="AI500" i="8"/>
  <c r="AI464" i="8"/>
  <c r="AI403" i="8"/>
  <c r="AI348" i="8"/>
  <c r="AI238" i="8"/>
  <c r="AI172" i="8"/>
  <c r="AI94" i="8"/>
  <c r="AI929" i="8"/>
  <c r="AI732" i="8"/>
  <c r="AI602" i="8"/>
  <c r="AI460" i="8"/>
  <c r="AI456" i="8"/>
  <c r="AI190" i="8"/>
  <c r="AI117" i="8"/>
  <c r="AI63" i="8"/>
  <c r="AI14" i="8"/>
  <c r="AI33" i="8"/>
  <c r="AI949" i="8"/>
  <c r="AI786" i="8"/>
  <c r="AI578" i="8"/>
  <c r="AI568" i="8"/>
  <c r="AI181" i="8"/>
  <c r="AI180" i="8"/>
  <c r="AI52" i="8"/>
  <c r="AI42" i="8"/>
  <c r="AI879" i="8"/>
  <c r="AI787" i="8"/>
  <c r="AI574" i="8"/>
  <c r="AI483" i="8"/>
  <c r="AI177" i="8"/>
  <c r="AI141" i="8"/>
  <c r="AI878" i="8"/>
  <c r="AI710" i="8"/>
  <c r="AI504" i="8"/>
  <c r="AI424" i="8"/>
  <c r="AM424" i="8" s="1"/>
  <c r="AN424" i="8" s="1"/>
  <c r="AI256" i="8"/>
  <c r="AI106" i="8"/>
  <c r="AI998" i="8"/>
  <c r="AI836" i="8"/>
  <c r="AI700" i="8"/>
  <c r="AI554" i="8"/>
  <c r="AI313" i="8"/>
  <c r="AI290" i="8"/>
  <c r="AI92" i="8"/>
  <c r="AI13" i="8"/>
  <c r="AI17" i="8"/>
  <c r="AI28" i="8"/>
  <c r="AI50" i="8"/>
  <c r="AI21" i="8"/>
  <c r="AI1005" i="8"/>
  <c r="AI850" i="8"/>
  <c r="AM850" i="8" s="1"/>
  <c r="AN850" i="8" s="1"/>
  <c r="AI704" i="8"/>
  <c r="AI501" i="8"/>
  <c r="AI309" i="8"/>
  <c r="AI262" i="8"/>
  <c r="AI64" i="8"/>
  <c r="AI997" i="8"/>
  <c r="AI841" i="8"/>
  <c r="AI667" i="8"/>
  <c r="AM667" i="8" s="1"/>
  <c r="AN667" i="8" s="1"/>
  <c r="AI555" i="8"/>
  <c r="AI297" i="8"/>
  <c r="AI222" i="8"/>
  <c r="AI101" i="8"/>
  <c r="AI946" i="8"/>
  <c r="AI752" i="8"/>
  <c r="AI673" i="8"/>
  <c r="AI503" i="8"/>
  <c r="AI392" i="8"/>
  <c r="AI187" i="8"/>
  <c r="AI111" i="8"/>
  <c r="AI47" i="8"/>
  <c r="AI38" i="8"/>
  <c r="AI66" i="8"/>
  <c r="AI65" i="8"/>
  <c r="AI75" i="8"/>
  <c r="AM75" i="8" s="1"/>
  <c r="AN75" i="8" s="1"/>
  <c r="AI89" i="8"/>
  <c r="AI95" i="8"/>
  <c r="AI45" i="8"/>
  <c r="AI16" i="8"/>
  <c r="AI30" i="8"/>
  <c r="AI25" i="8"/>
  <c r="AI105" i="8"/>
  <c r="AI76" i="8"/>
  <c r="AI49" i="8"/>
  <c r="AI57" i="8"/>
  <c r="AI40" i="8"/>
  <c r="AI15" i="8"/>
  <c r="AI48" i="8"/>
  <c r="AI55" i="8"/>
  <c r="AI35" i="8"/>
  <c r="AI43" i="8"/>
  <c r="AM43" i="8" s="1"/>
  <c r="AN43" i="8" s="1"/>
  <c r="AI99" i="8"/>
  <c r="AI27" i="8"/>
  <c r="M23" i="7"/>
  <c r="R31" i="3" s="1"/>
  <c r="L29" i="7"/>
  <c r="Q37" i="3" s="1"/>
  <c r="Z38" i="4"/>
  <c r="Z20" i="7"/>
  <c r="T29" i="4" s="1"/>
  <c r="X29" i="4" s="1"/>
  <c r="K20" i="7"/>
  <c r="P28" i="3" s="1"/>
  <c r="Z36" i="3"/>
  <c r="AE36" i="3"/>
  <c r="AB36" i="3"/>
  <c r="AA36" i="3"/>
  <c r="C36" i="3"/>
  <c r="AC36" i="3"/>
  <c r="AD16" i="3"/>
  <c r="AB16" i="3"/>
  <c r="AA16" i="3"/>
  <c r="AE16" i="3"/>
  <c r="C16" i="3"/>
  <c r="L16" i="7"/>
  <c r="Q24" i="3" s="1"/>
  <c r="L24" i="7"/>
  <c r="Q32" i="3" s="1"/>
  <c r="AE42" i="3"/>
  <c r="AD42" i="3"/>
  <c r="AB42" i="3"/>
  <c r="AA42" i="3"/>
  <c r="C42" i="3"/>
  <c r="AC42" i="3"/>
  <c r="AE40" i="3"/>
  <c r="AB40" i="3"/>
  <c r="C40" i="3"/>
  <c r="AA40" i="3"/>
  <c r="U94" i="8"/>
  <c r="AH80" i="8"/>
  <c r="AM80" i="8" s="1"/>
  <c r="AN80" i="8" s="1"/>
  <c r="AH46" i="8"/>
  <c r="AI20" i="8"/>
  <c r="AL28" i="8"/>
  <c r="AK14" i="8"/>
  <c r="AG39" i="8"/>
  <c r="AK33" i="8"/>
  <c r="AK42" i="8"/>
  <c r="G82" i="7"/>
  <c r="K21" i="2" s="1"/>
  <c r="Z5" i="8"/>
  <c r="L22" i="7"/>
  <c r="Q30" i="3" s="1"/>
  <c r="Z31" i="4"/>
  <c r="AB22" i="3"/>
  <c r="C22" i="3"/>
  <c r="AD22" i="3"/>
  <c r="U108" i="8"/>
  <c r="U17" i="8"/>
  <c r="U47" i="8"/>
  <c r="U28" i="8"/>
  <c r="U116" i="8"/>
  <c r="U30" i="8"/>
  <c r="U50" i="8"/>
  <c r="U18" i="8"/>
  <c r="U58" i="8"/>
  <c r="U81" i="8"/>
  <c r="U114" i="8"/>
  <c r="U73" i="8"/>
  <c r="U42" i="8"/>
  <c r="U15" i="8"/>
  <c r="U61" i="8"/>
  <c r="U51" i="8"/>
  <c r="U38" i="8"/>
  <c r="U25" i="8"/>
  <c r="U112" i="8"/>
  <c r="U14" i="8"/>
  <c r="U59" i="8"/>
  <c r="U16" i="8"/>
  <c r="U45" i="8"/>
  <c r="U104" i="8"/>
  <c r="U86" i="8"/>
  <c r="U98" i="8"/>
  <c r="U56" i="8"/>
  <c r="U74" i="8"/>
  <c r="U92" i="8"/>
  <c r="U33" i="8"/>
  <c r="U21" i="8"/>
  <c r="U40" i="8"/>
  <c r="U986" i="8"/>
  <c r="U992" i="8"/>
  <c r="U998" i="8"/>
  <c r="U1004" i="8"/>
  <c r="U943" i="8"/>
  <c r="U941" i="8"/>
  <c r="U955" i="8"/>
  <c r="U961" i="8"/>
  <c r="U929" i="8"/>
  <c r="U927" i="8"/>
  <c r="U925" i="8"/>
  <c r="U912" i="8"/>
  <c r="U882" i="8"/>
  <c r="U911" i="8"/>
  <c r="U902" i="8"/>
  <c r="U881" i="8"/>
  <c r="U908" i="8"/>
  <c r="U847" i="8"/>
  <c r="U880" i="8"/>
  <c r="U821" i="8"/>
  <c r="U813" i="8"/>
  <c r="U839" i="8"/>
  <c r="U871" i="8"/>
  <c r="U803" i="8"/>
  <c r="U872" i="8"/>
  <c r="U815" i="8"/>
  <c r="U757" i="8"/>
  <c r="U766" i="8"/>
  <c r="U734" i="8"/>
  <c r="U797" i="8"/>
  <c r="U755" i="8"/>
  <c r="U798" i="8"/>
  <c r="U772" i="8"/>
  <c r="U715" i="8"/>
  <c r="U683" i="8"/>
  <c r="U716" i="8"/>
  <c r="U749" i="8"/>
  <c r="U701" i="8"/>
  <c r="U722" i="8"/>
  <c r="U676" i="8"/>
  <c r="U644" i="8"/>
  <c r="U681" i="8"/>
  <c r="U649" i="8"/>
  <c r="U684" i="8"/>
  <c r="U654" i="8"/>
  <c r="U714" i="8"/>
  <c r="U659" i="8"/>
  <c r="U620" i="8"/>
  <c r="U591" i="8"/>
  <c r="U600" i="8"/>
  <c r="U568" i="8"/>
  <c r="U613" i="8"/>
  <c r="U581" i="8"/>
  <c r="U618" i="8"/>
  <c r="U590" i="8"/>
  <c r="U547" i="8"/>
  <c r="U514" i="8"/>
  <c r="U552" i="8"/>
  <c r="U555" i="8"/>
  <c r="U519" i="8"/>
  <c r="U556" i="8"/>
  <c r="U532" i="8"/>
  <c r="U500" i="8"/>
  <c r="U509" i="8"/>
  <c r="U456" i="8"/>
  <c r="U465" i="8"/>
  <c r="U481" i="8"/>
  <c r="U571" i="8"/>
  <c r="U471" i="8"/>
  <c r="U439" i="8"/>
  <c r="U422" i="8"/>
  <c r="U442" i="8"/>
  <c r="U408" i="8"/>
  <c r="U376" i="8"/>
  <c r="U409" i="8"/>
  <c r="U434" i="8"/>
  <c r="U347" i="8"/>
  <c r="U315" i="8"/>
  <c r="U283" i="8"/>
  <c r="U251" i="8"/>
  <c r="U411" i="8"/>
  <c r="U348" i="8"/>
  <c r="U316" i="8"/>
  <c r="U402" i="8"/>
  <c r="U365" i="8"/>
  <c r="U346" i="8"/>
  <c r="U390" i="8"/>
  <c r="U289" i="8"/>
  <c r="U195" i="8"/>
  <c r="U150" i="8"/>
  <c r="U231" i="8"/>
  <c r="U317" i="8"/>
  <c r="U298" i="8"/>
  <c r="U286" i="8"/>
  <c r="U297" i="8"/>
  <c r="U341" i="8"/>
  <c r="U252" i="8"/>
  <c r="U978" i="8"/>
  <c r="U976" i="8"/>
  <c r="U974" i="8"/>
  <c r="U999" i="8"/>
  <c r="U965" i="8"/>
  <c r="U971" i="8"/>
  <c r="U969" i="8"/>
  <c r="U921" i="8"/>
  <c r="U964" i="8"/>
  <c r="U939" i="8"/>
  <c r="U887" i="8"/>
  <c r="U885" i="8"/>
  <c r="U883" i="8"/>
  <c r="U888" i="8"/>
  <c r="U889" i="8"/>
  <c r="U873" i="8"/>
  <c r="U853" i="8"/>
  <c r="U834" i="8"/>
  <c r="U848" i="8"/>
  <c r="U802" i="8"/>
  <c r="U807" i="8"/>
  <c r="U863" i="8"/>
  <c r="U782" i="8"/>
  <c r="U792" i="8"/>
  <c r="U750" i="8"/>
  <c r="U785" i="8"/>
  <c r="U763" i="8"/>
  <c r="U809" i="8"/>
  <c r="U768" i="8"/>
  <c r="U707" i="8"/>
  <c r="U760" i="8"/>
  <c r="U700" i="8"/>
  <c r="U713" i="8"/>
  <c r="U741" i="8"/>
  <c r="U680" i="8"/>
  <c r="U640" i="8"/>
  <c r="U673" i="8"/>
  <c r="U637" i="8"/>
  <c r="U670" i="8"/>
  <c r="U634" i="8"/>
  <c r="U667" i="8"/>
  <c r="U625" i="8"/>
  <c r="U587" i="8"/>
  <c r="U592" i="8"/>
  <c r="U631" i="8"/>
  <c r="U597" i="8"/>
  <c r="U561" i="8"/>
  <c r="U598" i="8"/>
  <c r="U548" i="8"/>
  <c r="U510" i="8"/>
  <c r="U550" i="8"/>
  <c r="U545" i="8"/>
  <c r="U503" i="8"/>
  <c r="U558" i="8"/>
  <c r="U508" i="8"/>
  <c r="U537" i="8"/>
  <c r="U497" i="8"/>
  <c r="U457" i="8"/>
  <c r="U478" i="8"/>
  <c r="U563" i="8"/>
  <c r="U451" i="8"/>
  <c r="U483" i="8"/>
  <c r="U444" i="8"/>
  <c r="U404" i="8"/>
  <c r="U368" i="8"/>
  <c r="U397" i="8"/>
  <c r="U363" i="8"/>
  <c r="U327" i="8"/>
  <c r="U291" i="8"/>
  <c r="U255" i="8"/>
  <c r="U407" i="8"/>
  <c r="U340" i="8"/>
  <c r="U304" i="8"/>
  <c r="U374" i="8"/>
  <c r="U358" i="8"/>
  <c r="U406" i="8"/>
  <c r="U329" i="8"/>
  <c r="U191" i="8"/>
  <c r="U288" i="8"/>
  <c r="U219" i="8"/>
  <c r="U357" i="8"/>
  <c r="U236" i="8"/>
  <c r="U313" i="8"/>
  <c r="U389" i="8"/>
  <c r="U248" i="8"/>
  <c r="U209" i="8"/>
  <c r="U190" i="8"/>
  <c r="U208" i="8"/>
  <c r="U205" i="8"/>
  <c r="U147" i="8"/>
  <c r="U265" i="8"/>
  <c r="U177" i="8"/>
  <c r="U293" i="8"/>
  <c r="U197" i="8"/>
  <c r="U144" i="8"/>
  <c r="U128" i="8"/>
  <c r="U152" i="8"/>
  <c r="U72" i="8"/>
  <c r="U160" i="8"/>
  <c r="U133" i="8"/>
  <c r="U117" i="8"/>
  <c r="U101" i="8"/>
  <c r="U85" i="8"/>
  <c r="U1002" i="8"/>
  <c r="U1000" i="8"/>
  <c r="U990" i="8"/>
  <c r="U988" i="8"/>
  <c r="U946" i="8"/>
  <c r="U944" i="8"/>
  <c r="U950" i="8"/>
  <c r="U918" i="8"/>
  <c r="U935" i="8"/>
  <c r="U917" i="8"/>
  <c r="U903" i="8"/>
  <c r="U901" i="8"/>
  <c r="U899" i="8"/>
  <c r="U897" i="8"/>
  <c r="U900" i="8"/>
  <c r="U859" i="8"/>
  <c r="U874" i="8"/>
  <c r="U840" i="8"/>
  <c r="U827" i="8"/>
  <c r="U810" i="8"/>
  <c r="U820" i="8"/>
  <c r="U779" i="8"/>
  <c r="U823" i="8"/>
  <c r="U753" i="8"/>
  <c r="U758" i="8"/>
  <c r="U864" i="8"/>
  <c r="U771" i="8"/>
  <c r="U735" i="8"/>
  <c r="U778" i="8"/>
  <c r="U719" i="8"/>
  <c r="U745" i="8"/>
  <c r="U708" i="8"/>
  <c r="U721" i="8"/>
  <c r="U756" i="8"/>
  <c r="U694" i="8"/>
  <c r="U652" i="8"/>
  <c r="U692" i="8"/>
  <c r="U645" i="8"/>
  <c r="U678" i="8"/>
  <c r="U642" i="8"/>
  <c r="U675" i="8"/>
  <c r="U635" i="8"/>
  <c r="U599" i="8"/>
  <c r="U604" i="8"/>
  <c r="U564" i="8"/>
  <c r="U605" i="8"/>
  <c r="U569" i="8"/>
  <c r="U606" i="8"/>
  <c r="U570" i="8"/>
  <c r="U522" i="8"/>
  <c r="U486" i="8"/>
  <c r="U554" i="8"/>
  <c r="U511" i="8"/>
  <c r="U566" i="8"/>
  <c r="U516" i="8"/>
  <c r="U543" i="8"/>
  <c r="U464" i="8"/>
  <c r="U469" i="8"/>
  <c r="U529" i="8"/>
  <c r="U513" i="8"/>
  <c r="U459" i="8"/>
  <c r="U525" i="8"/>
  <c r="U433" i="8"/>
  <c r="U416" i="8"/>
  <c r="U380" i="8"/>
  <c r="U405" i="8"/>
  <c r="U425" i="8"/>
  <c r="U335" i="8"/>
  <c r="U299" i="8"/>
  <c r="U263" i="8"/>
  <c r="U441" i="8"/>
  <c r="U352" i="8"/>
  <c r="U312" i="8"/>
  <c r="U385" i="8"/>
  <c r="U366" i="8"/>
  <c r="U330" i="8"/>
  <c r="U378" i="8"/>
  <c r="U203" i="8"/>
  <c r="U167" i="8"/>
  <c r="U227" i="8"/>
  <c r="U301" i="8"/>
  <c r="U244" i="8"/>
  <c r="U353" i="8"/>
  <c r="U258" i="8"/>
  <c r="U284" i="8"/>
  <c r="U249" i="8"/>
  <c r="U213" i="8"/>
  <c r="U254" i="8"/>
  <c r="U217" i="8"/>
  <c r="U157" i="8"/>
  <c r="U172" i="8"/>
  <c r="U193" i="8"/>
  <c r="U277" i="8"/>
  <c r="U214" i="8"/>
  <c r="U148" i="8"/>
  <c r="U132" i="8"/>
  <c r="U186" i="8"/>
  <c r="U80" i="8"/>
  <c r="U155" i="8"/>
  <c r="U137" i="8"/>
  <c r="U121" i="8"/>
  <c r="U105" i="8"/>
  <c r="U89" i="8"/>
  <c r="U997" i="8"/>
  <c r="U979" i="8"/>
  <c r="U980" i="8"/>
  <c r="U949" i="8"/>
  <c r="U966" i="8"/>
  <c r="U937" i="8"/>
  <c r="U930" i="8"/>
  <c r="U920" i="8"/>
  <c r="U893" i="8"/>
  <c r="U894" i="8"/>
  <c r="U860" i="8"/>
  <c r="U875" i="8"/>
  <c r="U866" i="8"/>
  <c r="U854" i="8"/>
  <c r="U806" i="8"/>
  <c r="U795" i="8"/>
  <c r="U835" i="8"/>
  <c r="U793" i="8"/>
  <c r="U742" i="8"/>
  <c r="U786" i="8"/>
  <c r="U731" i="8"/>
  <c r="U801" i="8"/>
  <c r="U691" i="8"/>
  <c r="U704" i="8"/>
  <c r="U705" i="8"/>
  <c r="U729" i="8"/>
  <c r="U648" i="8"/>
  <c r="U665" i="8"/>
  <c r="U690" i="8"/>
  <c r="U638" i="8"/>
  <c r="U655" i="8"/>
  <c r="U607" i="8"/>
  <c r="U596" i="8"/>
  <c r="U633" i="8"/>
  <c r="U577" i="8"/>
  <c r="U602" i="8"/>
  <c r="U536" i="8"/>
  <c r="U494" i="8"/>
  <c r="U553" i="8"/>
  <c r="U495" i="8"/>
  <c r="U524" i="8"/>
  <c r="U539" i="8"/>
  <c r="U533" i="8"/>
  <c r="U505" i="8"/>
  <c r="U491" i="8"/>
  <c r="U443" i="8"/>
  <c r="U410" i="8"/>
  <c r="U412" i="8"/>
  <c r="U424" i="8"/>
  <c r="U446" i="8"/>
  <c r="U331" i="8"/>
  <c r="U279" i="8"/>
  <c r="U375" i="8"/>
  <c r="U344" i="8"/>
  <c r="U296" i="8"/>
  <c r="U403" i="8"/>
  <c r="U415" i="8"/>
  <c r="U273" i="8"/>
  <c r="U175" i="8"/>
  <c r="U223" i="8"/>
  <c r="U314" i="8"/>
  <c r="U270" i="8"/>
  <c r="U253" i="8"/>
  <c r="U238" i="8"/>
  <c r="U224" i="8"/>
  <c r="U229" i="8"/>
  <c r="U189" i="8"/>
  <c r="U204" i="8"/>
  <c r="U182" i="8"/>
  <c r="U264" i="8"/>
  <c r="U176" i="8"/>
  <c r="U130" i="8"/>
  <c r="U192" i="8"/>
  <c r="U52" i="8"/>
  <c r="U135" i="8"/>
  <c r="U113" i="8"/>
  <c r="U93" i="8"/>
  <c r="U981" i="8"/>
  <c r="U982" i="8"/>
  <c r="U959" i="8"/>
  <c r="U960" i="8"/>
  <c r="U991" i="8"/>
  <c r="U942" i="8"/>
  <c r="U914" i="8"/>
  <c r="U895" i="8"/>
  <c r="U940" i="8"/>
  <c r="U923" i="8"/>
  <c r="U884" i="8"/>
  <c r="U849" i="8"/>
  <c r="U829" i="8"/>
  <c r="U819" i="8"/>
  <c r="U833" i="8"/>
  <c r="U787" i="8"/>
  <c r="U804" i="8"/>
  <c r="U794" i="8"/>
  <c r="U730" i="8"/>
  <c r="U767" i="8"/>
  <c r="U826" i="8"/>
  <c r="U790" i="8"/>
  <c r="U732" i="8"/>
  <c r="U740" i="8"/>
  <c r="U693" i="8"/>
  <c r="U685" i="8"/>
  <c r="U632" i="8"/>
  <c r="U657" i="8"/>
  <c r="U674" i="8"/>
  <c r="U626" i="8"/>
  <c r="U647" i="8"/>
  <c r="U595" i="8"/>
  <c r="U584" i="8"/>
  <c r="U616" i="8"/>
  <c r="U565" i="8"/>
  <c r="U586" i="8"/>
  <c r="U530" i="8"/>
  <c r="U551" i="8"/>
  <c r="U531" i="8"/>
  <c r="U544" i="8"/>
  <c r="U512" i="8"/>
  <c r="U480" i="8"/>
  <c r="U477" i="8"/>
  <c r="U493" i="8"/>
  <c r="U479" i="8"/>
  <c r="U431" i="8"/>
  <c r="U450" i="8"/>
  <c r="U396" i="8"/>
  <c r="U417" i="8"/>
  <c r="U367" i="8"/>
  <c r="U319" i="8"/>
  <c r="U271" i="8"/>
  <c r="U430" i="8"/>
  <c r="U332" i="8"/>
  <c r="U432" i="8"/>
  <c r="U362" i="8"/>
  <c r="U387" i="8"/>
  <c r="U257" i="8"/>
  <c r="U349" i="8"/>
  <c r="U211" i="8"/>
  <c r="U276" i="8"/>
  <c r="U321" i="8"/>
  <c r="U318" i="8"/>
  <c r="U230" i="8"/>
  <c r="U201" i="8"/>
  <c r="U184" i="8"/>
  <c r="U173" i="8"/>
  <c r="U333" i="8"/>
  <c r="U163" i="8"/>
  <c r="U225" i="8"/>
  <c r="U146" i="8"/>
  <c r="U124" i="8"/>
  <c r="U151" i="8"/>
  <c r="U165" i="8"/>
  <c r="U129" i="8"/>
  <c r="U109" i="8"/>
  <c r="U87" i="8"/>
  <c r="U994" i="8"/>
  <c r="U995" i="8"/>
  <c r="U977" i="8"/>
  <c r="U983" i="8"/>
  <c r="U975" i="8"/>
  <c r="U934" i="8"/>
  <c r="U919" i="8"/>
  <c r="U936" i="8"/>
  <c r="U931" i="8"/>
  <c r="U891" i="8"/>
  <c r="U857" i="8"/>
  <c r="U869" i="8"/>
  <c r="U867" i="8"/>
  <c r="U824" i="8"/>
  <c r="U822" i="8"/>
  <c r="U811" i="8"/>
  <c r="U841" i="8"/>
  <c r="U765" i="8"/>
  <c r="U754" i="8"/>
  <c r="U805" i="8"/>
  <c r="U743" i="8"/>
  <c r="U776" i="8"/>
  <c r="U699" i="8"/>
  <c r="U720" i="8"/>
  <c r="U717" i="8"/>
  <c r="U764" i="8"/>
  <c r="U660" i="8"/>
  <c r="U677" i="8"/>
  <c r="U706" i="8"/>
  <c r="U650" i="8"/>
  <c r="U671" i="8"/>
  <c r="U615" i="8"/>
  <c r="U612" i="8"/>
  <c r="U560" i="8"/>
  <c r="U589" i="8"/>
  <c r="U614" i="8"/>
  <c r="U562" i="8"/>
  <c r="U502" i="8"/>
  <c r="U575" i="8"/>
  <c r="U507" i="8"/>
  <c r="U535" i="8"/>
  <c r="U488" i="8"/>
  <c r="U460" i="8"/>
  <c r="U449" i="8"/>
  <c r="U462" i="8"/>
  <c r="U455" i="8"/>
  <c r="U418" i="8"/>
  <c r="U436" i="8"/>
  <c r="U372" i="8"/>
  <c r="U458" i="8"/>
  <c r="U343" i="8"/>
  <c r="U295" i="8"/>
  <c r="U386" i="8"/>
  <c r="U360" i="8"/>
  <c r="U308" i="8"/>
  <c r="U454" i="8"/>
  <c r="U338" i="8"/>
  <c r="U361" i="8"/>
  <c r="U183" i="8"/>
  <c r="U239" i="8"/>
  <c r="U383" i="8"/>
  <c r="U345" i="8"/>
  <c r="U274" i="8"/>
  <c r="U268" i="8"/>
  <c r="U241" i="8"/>
  <c r="U159" i="8"/>
  <c r="U212" i="8"/>
  <c r="U261" i="8"/>
  <c r="U216" i="8"/>
  <c r="U247" i="8"/>
  <c r="U68" i="8"/>
  <c r="U136" i="8"/>
  <c r="U162" i="8"/>
  <c r="U62" i="8"/>
  <c r="U141" i="8"/>
  <c r="U119" i="8"/>
  <c r="U97" i="8"/>
  <c r="U64" i="8"/>
  <c r="U973" i="8"/>
  <c r="U996" i="8"/>
  <c r="U972" i="8"/>
  <c r="U913" i="8"/>
  <c r="U938" i="8"/>
  <c r="U904" i="8"/>
  <c r="U868" i="8"/>
  <c r="U856" i="8"/>
  <c r="U843" i="8"/>
  <c r="U828" i="8"/>
  <c r="U777" i="8"/>
  <c r="U746" i="8"/>
  <c r="U751" i="8"/>
  <c r="U800" i="8"/>
  <c r="U724" i="8"/>
  <c r="U689" i="8"/>
  <c r="U656" i="8"/>
  <c r="U641" i="8"/>
  <c r="U630" i="8"/>
  <c r="U617" i="8"/>
  <c r="U580" i="8"/>
  <c r="U585" i="8"/>
  <c r="U578" i="8"/>
  <c r="U490" i="8"/>
  <c r="U515" i="8"/>
  <c r="U504" i="8"/>
  <c r="U487" i="8"/>
  <c r="U470" i="8"/>
  <c r="U435" i="8"/>
  <c r="U448" i="8"/>
  <c r="U413" i="8"/>
  <c r="U339" i="8"/>
  <c r="U259" i="8"/>
  <c r="U336" i="8"/>
  <c r="U369" i="8"/>
  <c r="U382" i="8"/>
  <c r="U179" i="8"/>
  <c r="U325" i="8"/>
  <c r="U373" i="8"/>
  <c r="U294" i="8"/>
  <c r="U185" i="8"/>
  <c r="U194" i="8"/>
  <c r="U237" i="8"/>
  <c r="U250" i="8"/>
  <c r="U138" i="8"/>
  <c r="U83" i="8"/>
  <c r="U139" i="8"/>
  <c r="U103" i="8"/>
  <c r="U984" i="8"/>
  <c r="U967" i="8"/>
  <c r="U963" i="8"/>
  <c r="U932" i="8"/>
  <c r="U928" i="8"/>
  <c r="U896" i="8"/>
  <c r="U852" i="8"/>
  <c r="U855" i="8"/>
  <c r="U846" i="8"/>
  <c r="U799" i="8"/>
  <c r="U773" i="8"/>
  <c r="U738" i="8"/>
  <c r="U747" i="8"/>
  <c r="U723" i="8"/>
  <c r="U712" i="8"/>
  <c r="U737" i="8"/>
  <c r="U636" i="8"/>
  <c r="U718" i="8"/>
  <c r="U688" i="8"/>
  <c r="U611" i="8"/>
  <c r="U576" i="8"/>
  <c r="U573" i="8"/>
  <c r="U542" i="8"/>
  <c r="U549" i="8"/>
  <c r="U499" i="8"/>
  <c r="U496" i="8"/>
  <c r="U521" i="8"/>
  <c r="U466" i="8"/>
  <c r="U427" i="8"/>
  <c r="U420" i="8"/>
  <c r="U401" i="8"/>
  <c r="U323" i="8"/>
  <c r="U423" i="8"/>
  <c r="U328" i="8"/>
  <c r="U419" i="8"/>
  <c r="U377" i="8"/>
  <c r="U171" i="8"/>
  <c r="U309" i="8"/>
  <c r="U305" i="8"/>
  <c r="U242" i="8"/>
  <c r="U174" i="8"/>
  <c r="U178" i="8"/>
  <c r="U221" i="8"/>
  <c r="U220" i="8"/>
  <c r="U134" i="8"/>
  <c r="U76" i="8"/>
  <c r="U131" i="8"/>
  <c r="U99" i="8"/>
  <c r="U1003" i="8"/>
  <c r="U951" i="8"/>
  <c r="U970" i="8"/>
  <c r="U924" i="8"/>
  <c r="U915" i="8"/>
  <c r="U907" i="8"/>
  <c r="U862" i="8"/>
  <c r="U851" i="8"/>
  <c r="U842" i="8"/>
  <c r="U791" i="8"/>
  <c r="U769" i="8"/>
  <c r="U726" i="8"/>
  <c r="U739" i="8"/>
  <c r="U711" i="8"/>
  <c r="U696" i="8"/>
  <c r="U725" i="8"/>
  <c r="U628" i="8"/>
  <c r="U698" i="8"/>
  <c r="U686" i="8"/>
  <c r="U603" i="8"/>
  <c r="U572" i="8"/>
  <c r="U639" i="8"/>
  <c r="U546" i="8"/>
  <c r="U541" i="8"/>
  <c r="U579" i="8"/>
  <c r="U492" i="8"/>
  <c r="U473" i="8"/>
  <c r="U517" i="8"/>
  <c r="U489" i="8"/>
  <c r="U400" i="8"/>
  <c r="U393" i="8"/>
  <c r="U311" i="8"/>
  <c r="U381" i="8"/>
  <c r="U324" i="8"/>
  <c r="U395" i="8"/>
  <c r="U371" i="8"/>
  <c r="U272" i="8"/>
  <c r="U322" i="8"/>
  <c r="U290" i="8"/>
  <c r="U234" i="8"/>
  <c r="U169" i="8"/>
  <c r="U161" i="8"/>
  <c r="U198" i="8"/>
  <c r="U202" i="8"/>
  <c r="U126" i="8"/>
  <c r="U69" i="8"/>
  <c r="U127" i="8"/>
  <c r="U95" i="8"/>
  <c r="U987" i="8"/>
  <c r="U962" i="8"/>
  <c r="U958" i="8"/>
  <c r="U916" i="8"/>
  <c r="U906" i="8"/>
  <c r="U910" i="8"/>
  <c r="U844" i="8"/>
  <c r="U879" i="8"/>
  <c r="U830" i="8"/>
  <c r="U783" i="8"/>
  <c r="U761" i="8"/>
  <c r="U818" i="8"/>
  <c r="U784" i="8"/>
  <c r="U703" i="8"/>
  <c r="U728" i="8"/>
  <c r="U748" i="8"/>
  <c r="U710" i="8"/>
  <c r="U682" i="8"/>
  <c r="U679" i="8"/>
  <c r="U583" i="8"/>
  <c r="U627" i="8"/>
  <c r="U622" i="8"/>
  <c r="U534" i="8"/>
  <c r="U538" i="8"/>
  <c r="U574" i="8"/>
  <c r="U484" i="8"/>
  <c r="U461" i="8"/>
  <c r="U501" i="8"/>
  <c r="U428" i="8"/>
  <c r="U392" i="8"/>
  <c r="U452" i="8"/>
  <c r="U307" i="8"/>
  <c r="U370" i="8"/>
  <c r="U320" i="8"/>
  <c r="U354" i="8"/>
  <c r="U278" i="8"/>
  <c r="U256" i="8"/>
  <c r="U306" i="8"/>
  <c r="U285" i="8"/>
  <c r="U226" i="8"/>
  <c r="U156" i="8"/>
  <c r="U153" i="8"/>
  <c r="U166" i="8"/>
  <c r="U170" i="8"/>
  <c r="U122" i="8"/>
  <c r="U57" i="8"/>
  <c r="U125" i="8"/>
  <c r="U91" i="8"/>
  <c r="U1005" i="8"/>
  <c r="U993" i="8"/>
  <c r="U968" i="8"/>
  <c r="U947" i="8"/>
  <c r="U933" i="8"/>
  <c r="U909" i="8"/>
  <c r="U892" i="8"/>
  <c r="U858" i="8"/>
  <c r="U832" i="8"/>
  <c r="U825" i="8"/>
  <c r="U838" i="8"/>
  <c r="U770" i="8"/>
  <c r="U775" i="8"/>
  <c r="U788" i="8"/>
  <c r="U752" i="8"/>
  <c r="U709" i="8"/>
  <c r="U668" i="8"/>
  <c r="U661" i="8"/>
  <c r="U658" i="8"/>
  <c r="U643" i="8"/>
  <c r="U608" i="8"/>
  <c r="U601" i="8"/>
  <c r="U594" i="8"/>
  <c r="U506" i="8"/>
  <c r="U527" i="8"/>
  <c r="U528" i="8"/>
  <c r="U472" i="8"/>
  <c r="U485" i="8"/>
  <c r="U463" i="8"/>
  <c r="U437" i="8"/>
  <c r="U440" i="8"/>
  <c r="U355" i="8"/>
  <c r="U275" i="8"/>
  <c r="U364" i="8"/>
  <c r="U394" i="8"/>
  <c r="U334" i="8"/>
  <c r="U199" i="8"/>
  <c r="U215" i="8"/>
  <c r="U232" i="8"/>
  <c r="U310" i="8"/>
  <c r="U233" i="8"/>
  <c r="U164" i="8"/>
  <c r="U188" i="8"/>
  <c r="U280" i="8"/>
  <c r="U142" i="8"/>
  <c r="U54" i="8"/>
  <c r="U145" i="8"/>
  <c r="U111" i="8"/>
  <c r="U71" i="8"/>
  <c r="U1001" i="8"/>
  <c r="U945" i="8"/>
  <c r="U865" i="8"/>
  <c r="U878" i="8"/>
  <c r="U780" i="8"/>
  <c r="U733" i="8"/>
  <c r="U669" i="8"/>
  <c r="U624" i="8"/>
  <c r="U582" i="8"/>
  <c r="U557" i="8"/>
  <c r="U475" i="8"/>
  <c r="U421" i="8"/>
  <c r="U391" i="8"/>
  <c r="U262" i="8"/>
  <c r="U281" i="8"/>
  <c r="U168" i="8"/>
  <c r="U206" i="8"/>
  <c r="U143" i="8"/>
  <c r="U985" i="8"/>
  <c r="U922" i="8"/>
  <c r="U836" i="8"/>
  <c r="U817" i="8"/>
  <c r="U796" i="8"/>
  <c r="U744" i="8"/>
  <c r="U653" i="8"/>
  <c r="U619" i="8"/>
  <c r="U526" i="8"/>
  <c r="U520" i="8"/>
  <c r="U467" i="8"/>
  <c r="U429" i="8"/>
  <c r="U356" i="8"/>
  <c r="U210" i="8"/>
  <c r="U269" i="8"/>
  <c r="U222" i="8"/>
  <c r="U181" i="8"/>
  <c r="U123" i="8"/>
  <c r="U954" i="8"/>
  <c r="U948" i="8"/>
  <c r="U861" i="8"/>
  <c r="U876" i="8"/>
  <c r="U759" i="8"/>
  <c r="U736" i="8"/>
  <c r="U666" i="8"/>
  <c r="U588" i="8"/>
  <c r="U518" i="8"/>
  <c r="U482" i="8"/>
  <c r="U447" i="8"/>
  <c r="U359" i="8"/>
  <c r="U300" i="8"/>
  <c r="U187" i="8"/>
  <c r="U326" i="8"/>
  <c r="U266" i="8"/>
  <c r="U140" i="8"/>
  <c r="U115" i="8"/>
  <c r="U8" i="8"/>
  <c r="U957" i="8"/>
  <c r="U898" i="8"/>
  <c r="U870" i="8"/>
  <c r="U850" i="8"/>
  <c r="U812" i="8"/>
  <c r="U697" i="8"/>
  <c r="U662" i="8"/>
  <c r="U623" i="8"/>
  <c r="U498" i="8"/>
  <c r="U476" i="8"/>
  <c r="U414" i="8"/>
  <c r="U351" i="8"/>
  <c r="U292" i="8"/>
  <c r="U243" i="8"/>
  <c r="U302" i="8"/>
  <c r="U207" i="8"/>
  <c r="U120" i="8"/>
  <c r="U107" i="8"/>
  <c r="U952" i="8"/>
  <c r="U890" i="8"/>
  <c r="U845" i="8"/>
  <c r="U831" i="8"/>
  <c r="U789" i="8"/>
  <c r="U727" i="8"/>
  <c r="U646" i="8"/>
  <c r="U609" i="8"/>
  <c r="U567" i="8"/>
  <c r="U468" i="8"/>
  <c r="U438" i="8"/>
  <c r="U303" i="8"/>
  <c r="U379" i="8"/>
  <c r="U235" i="8"/>
  <c r="U228" i="8"/>
  <c r="U245" i="8"/>
  <c r="U118" i="8"/>
  <c r="U79" i="8"/>
  <c r="U953" i="8"/>
  <c r="U877" i="8"/>
  <c r="U837" i="8"/>
  <c r="U781" i="8"/>
  <c r="U808" i="8"/>
  <c r="U672" i="8"/>
  <c r="U663" i="8"/>
  <c r="U593" i="8"/>
  <c r="U540" i="8"/>
  <c r="U453" i="8"/>
  <c r="U426" i="8"/>
  <c r="U287" i="8"/>
  <c r="U350" i="8"/>
  <c r="U337" i="8"/>
  <c r="U246" i="8"/>
  <c r="U158" i="8"/>
  <c r="U180" i="8"/>
  <c r="U75" i="8"/>
  <c r="U989" i="8"/>
  <c r="U956" i="8"/>
  <c r="U886" i="8"/>
  <c r="U816" i="8"/>
  <c r="U774" i="8"/>
  <c r="U695" i="8"/>
  <c r="U664" i="8"/>
  <c r="U651" i="8"/>
  <c r="U621" i="8"/>
  <c r="U523" i="8"/>
  <c r="U445" i="8"/>
  <c r="U388" i="8"/>
  <c r="U267" i="8"/>
  <c r="U342" i="8"/>
  <c r="U260" i="8"/>
  <c r="U218" i="8"/>
  <c r="U154" i="8"/>
  <c r="U196" i="8"/>
  <c r="U55" i="8"/>
  <c r="U1006" i="8"/>
  <c r="U926" i="8"/>
  <c r="U905" i="8"/>
  <c r="U814" i="8"/>
  <c r="U762" i="8"/>
  <c r="U687" i="8"/>
  <c r="U702" i="8"/>
  <c r="U629" i="8"/>
  <c r="U610" i="8"/>
  <c r="U559" i="8"/>
  <c r="U474" i="8"/>
  <c r="U384" i="8"/>
  <c r="U399" i="8"/>
  <c r="U398" i="8"/>
  <c r="U240" i="8"/>
  <c r="U200" i="8"/>
  <c r="U282" i="8"/>
  <c r="U149" i="8"/>
  <c r="U24" i="8"/>
  <c r="U49" i="8"/>
  <c r="U9" i="8"/>
  <c r="U37" i="8"/>
  <c r="U27" i="8"/>
  <c r="U102" i="8"/>
  <c r="U43" i="8"/>
  <c r="U10" i="8"/>
  <c r="U48" i="8"/>
  <c r="U96" i="8"/>
  <c r="U32" i="8"/>
  <c r="U35" i="8"/>
  <c r="U39" i="8"/>
  <c r="U20" i="8"/>
  <c r="U46" i="8"/>
  <c r="U70" i="8"/>
  <c r="U11" i="8"/>
  <c r="U63" i="8"/>
  <c r="U88" i="8"/>
  <c r="U106" i="8"/>
  <c r="U19" i="8"/>
  <c r="U29" i="8"/>
  <c r="U23" i="8"/>
  <c r="U82" i="8"/>
  <c r="U12" i="8"/>
  <c r="U34" i="8"/>
  <c r="U41" i="8"/>
  <c r="U60" i="8"/>
  <c r="U22" i="8"/>
  <c r="U90" i="8"/>
  <c r="U36" i="8"/>
  <c r="U65" i="8"/>
  <c r="U77" i="8"/>
  <c r="U26" i="8"/>
  <c r="U66" i="8"/>
  <c r="U78" i="8"/>
  <c r="U44" i="8"/>
  <c r="U67" i="8"/>
  <c r="U100" i="8"/>
  <c r="U31" i="8"/>
  <c r="C43" i="3"/>
  <c r="AD43" i="3"/>
  <c r="AC43" i="3"/>
  <c r="G79" i="7"/>
  <c r="K18" i="2" s="1"/>
  <c r="W5" i="8"/>
  <c r="AB30" i="3"/>
  <c r="C30" i="3"/>
  <c r="AD20" i="3"/>
  <c r="AC20" i="3"/>
  <c r="AA20" i="3"/>
  <c r="C20" i="3"/>
  <c r="AB20" i="3"/>
  <c r="AE20" i="3"/>
  <c r="M27" i="7"/>
  <c r="R35" i="3" s="1"/>
  <c r="AD35" i="3" s="1"/>
  <c r="T36" i="4"/>
  <c r="X36" i="4" s="1"/>
  <c r="U53" i="8"/>
  <c r="AH32" i="8"/>
  <c r="AH35" i="8"/>
  <c r="AE30" i="3"/>
  <c r="Z26" i="3"/>
  <c r="AD26" i="3"/>
  <c r="AC26" i="3"/>
  <c r="C26" i="3"/>
  <c r="AA26" i="3"/>
  <c r="AE26" i="3"/>
  <c r="K12" i="7"/>
  <c r="P20" i="3" s="1"/>
  <c r="C35" i="3"/>
  <c r="AE35" i="3"/>
  <c r="AA35" i="3"/>
  <c r="AC31" i="3"/>
  <c r="AD31" i="3"/>
  <c r="M11" i="7"/>
  <c r="R19" i="3" s="1"/>
  <c r="Z19" i="3" s="1"/>
  <c r="T20" i="4"/>
  <c r="X20" i="4" s="1"/>
  <c r="AC35" i="3"/>
  <c r="AC30" i="3"/>
  <c r="AK87" i="8"/>
  <c r="AK55" i="8"/>
  <c r="AK61" i="8"/>
  <c r="AK27" i="8"/>
  <c r="AK30" i="8"/>
  <c r="AK16" i="8"/>
  <c r="AK15" i="8"/>
  <c r="AK53" i="8"/>
  <c r="AK20" i="8"/>
  <c r="AK35" i="8"/>
  <c r="AK82" i="8"/>
  <c r="AK85" i="8"/>
  <c r="AK32" i="8"/>
  <c r="AK48" i="8"/>
  <c r="AK58" i="8"/>
  <c r="AK24" i="8"/>
  <c r="AK74" i="8"/>
  <c r="AK37" i="8"/>
  <c r="AK43" i="8"/>
  <c r="AK40" i="8"/>
  <c r="AM40" i="8" s="1"/>
  <c r="AN40" i="8" s="1"/>
  <c r="AK46" i="8"/>
  <c r="AK8" i="8"/>
  <c r="AK51" i="8"/>
  <c r="AK9" i="8"/>
  <c r="AK10" i="8"/>
  <c r="AK79" i="8"/>
  <c r="AK23" i="8"/>
  <c r="AK39" i="8"/>
  <c r="AK11" i="8"/>
  <c r="AK56" i="8"/>
  <c r="AK71" i="8"/>
  <c r="AK41" i="8"/>
  <c r="AK59" i="8"/>
  <c r="AK29" i="8"/>
  <c r="AK36" i="8"/>
  <c r="AK18" i="8"/>
  <c r="AK975" i="8"/>
  <c r="AK989" i="8"/>
  <c r="AK995" i="8"/>
  <c r="AK993" i="8"/>
  <c r="AK948" i="8"/>
  <c r="AK962" i="8"/>
  <c r="AK968" i="8"/>
  <c r="AK920" i="8"/>
  <c r="AK934" i="8"/>
  <c r="AK924" i="8"/>
  <c r="AK930" i="8"/>
  <c r="AK908" i="8"/>
  <c r="AK879" i="8"/>
  <c r="AK885" i="8"/>
  <c r="AK907" i="8"/>
  <c r="AK870" i="8"/>
  <c r="AM870" i="8" s="1"/>
  <c r="AN870" i="8" s="1"/>
  <c r="AK902" i="8"/>
  <c r="AK858" i="8"/>
  <c r="AK865" i="8"/>
  <c r="AK842" i="8"/>
  <c r="AK818" i="8"/>
  <c r="AK816" i="8"/>
  <c r="AK840" i="8"/>
  <c r="AK802" i="8"/>
  <c r="AK825" i="8"/>
  <c r="AK772" i="8"/>
  <c r="AK773" i="8"/>
  <c r="AK741" i="8"/>
  <c r="AK804" i="8"/>
  <c r="AK766" i="8"/>
  <c r="AK734" i="8"/>
  <c r="AK787" i="8"/>
  <c r="AK744" i="8"/>
  <c r="AK702" i="8"/>
  <c r="AK732" i="8"/>
  <c r="AK703" i="8"/>
  <c r="AK720" i="8"/>
  <c r="AK688" i="8"/>
  <c r="AK728" i="8"/>
  <c r="AK663" i="8"/>
  <c r="AK631" i="8"/>
  <c r="AK664" i="8"/>
  <c r="AK713" i="8"/>
  <c r="AK661" i="8"/>
  <c r="AK629" i="8"/>
  <c r="AK670" i="8"/>
  <c r="AK616" i="8"/>
  <c r="AK594" i="8"/>
  <c r="AM594" i="8" s="1"/>
  <c r="AN594" i="8" s="1"/>
  <c r="AK623" i="8"/>
  <c r="AK583" i="8"/>
  <c r="AK627" i="8"/>
  <c r="AK600" i="8"/>
  <c r="AK568" i="8"/>
  <c r="AK605" i="8"/>
  <c r="AK551" i="8"/>
  <c r="AK549" i="8"/>
  <c r="AM549" i="8" s="1"/>
  <c r="AN549" i="8" s="1"/>
  <c r="AK521" i="8"/>
  <c r="AK489" i="8"/>
  <c r="AK543" i="8"/>
  <c r="AK510" i="8"/>
  <c r="AK562" i="8"/>
  <c r="AK515" i="8"/>
  <c r="AK483" i="8"/>
  <c r="AK19" i="8"/>
  <c r="AK34" i="8"/>
  <c r="AK78" i="8"/>
  <c r="AK12" i="8"/>
  <c r="AK1004" i="8"/>
  <c r="AK994" i="8"/>
  <c r="AK1000" i="8"/>
  <c r="AK998" i="8"/>
  <c r="AK974" i="8"/>
  <c r="AK977" i="8"/>
  <c r="AK985" i="8"/>
  <c r="AK912" i="8"/>
  <c r="AK918" i="8"/>
  <c r="AK935" i="8"/>
  <c r="AK897" i="8"/>
  <c r="AK903" i="8"/>
  <c r="AK901" i="8"/>
  <c r="AK880" i="8"/>
  <c r="AK862" i="8"/>
  <c r="AK882" i="8"/>
  <c r="AK869" i="8"/>
  <c r="AK863" i="8"/>
  <c r="AK845" i="8"/>
  <c r="AK832" i="8"/>
  <c r="AK819" i="8"/>
  <c r="AK798" i="8"/>
  <c r="AK828" i="8"/>
  <c r="AK760" i="8"/>
  <c r="AK757" i="8"/>
  <c r="AK866" i="8"/>
  <c r="AK774" i="8"/>
  <c r="AK738" i="8"/>
  <c r="AK777" i="8"/>
  <c r="AK731" i="8"/>
  <c r="AK690" i="8"/>
  <c r="AK719" i="8"/>
  <c r="AK763" i="8"/>
  <c r="AK696" i="8"/>
  <c r="AK751" i="8"/>
  <c r="AK659" i="8"/>
  <c r="AK697" i="8"/>
  <c r="AK652" i="8"/>
  <c r="AK677" i="8"/>
  <c r="AK641" i="8"/>
  <c r="AK678" i="8"/>
  <c r="AK624" i="8"/>
  <c r="AK590" i="8"/>
  <c r="AK607" i="8"/>
  <c r="AK571" i="8"/>
  <c r="AM571" i="8" s="1"/>
  <c r="AN571" i="8" s="1"/>
  <c r="AK615" i="8"/>
  <c r="AK580" i="8"/>
  <c r="AK613" i="8"/>
  <c r="AK577" i="8"/>
  <c r="AK548" i="8"/>
  <c r="AK513" i="8"/>
  <c r="AK565" i="8"/>
  <c r="AK526" i="8"/>
  <c r="AM526" i="8" s="1"/>
  <c r="AN526" i="8" s="1"/>
  <c r="AK557" i="8"/>
  <c r="AK26" i="8"/>
  <c r="AK44" i="8"/>
  <c r="AK983" i="8"/>
  <c r="AK973" i="8"/>
  <c r="AK990" i="8"/>
  <c r="AK956" i="8"/>
  <c r="AK946" i="8"/>
  <c r="AK963" i="8"/>
  <c r="AK958" i="8"/>
  <c r="AK916" i="8"/>
  <c r="AK905" i="8"/>
  <c r="AK895" i="8"/>
  <c r="AK933" i="8"/>
  <c r="AK867" i="8"/>
  <c r="AK872" i="8"/>
  <c r="AM872" i="8" s="1"/>
  <c r="AN872" i="8" s="1"/>
  <c r="AK886" i="8"/>
  <c r="AK847" i="8"/>
  <c r="AK850" i="8"/>
  <c r="AK824" i="8"/>
  <c r="AK834" i="8"/>
  <c r="AK786" i="8"/>
  <c r="AK780" i="8"/>
  <c r="AK769" i="8"/>
  <c r="AM769" i="8" s="1"/>
  <c r="AN769" i="8" s="1"/>
  <c r="AK729" i="8"/>
  <c r="AK783" i="8"/>
  <c r="AK730" i="8"/>
  <c r="AK800" i="8"/>
  <c r="AK714" i="8"/>
  <c r="AK743" i="8"/>
  <c r="AK695" i="8"/>
  <c r="AK704" i="8"/>
  <c r="AM704" i="8" s="1"/>
  <c r="AN704" i="8" s="1"/>
  <c r="AK759" i="8"/>
  <c r="AK655" i="8"/>
  <c r="AK680" i="8"/>
  <c r="AK640" i="8"/>
  <c r="AK657" i="8"/>
  <c r="AK709" i="8"/>
  <c r="AK650" i="8"/>
  <c r="AK598" i="8"/>
  <c r="AK603" i="8"/>
  <c r="AK563" i="8"/>
  <c r="AK604" i="8"/>
  <c r="AK560" i="8"/>
  <c r="AK589" i="8"/>
  <c r="AK566" i="8"/>
  <c r="AK517" i="8"/>
  <c r="AK555" i="8"/>
  <c r="AK518" i="8"/>
  <c r="AK542" i="8"/>
  <c r="AK507" i="8"/>
  <c r="AK538" i="8"/>
  <c r="AK459" i="8"/>
  <c r="AK480" i="8"/>
  <c r="AK448" i="8"/>
  <c r="AK469" i="8"/>
  <c r="AK470" i="8"/>
  <c r="AK438" i="8"/>
  <c r="AK443" i="8"/>
  <c r="AK447" i="8"/>
  <c r="AK440" i="8"/>
  <c r="AK403" i="8"/>
  <c r="AK371" i="8"/>
  <c r="AK408" i="8"/>
  <c r="AK362" i="8"/>
  <c r="AK330" i="8"/>
  <c r="AK298" i="8"/>
  <c r="AK266" i="8"/>
  <c r="AK398" i="8"/>
  <c r="AK457" i="8"/>
  <c r="AK335" i="8"/>
  <c r="AK303" i="8"/>
  <c r="AK414" i="8"/>
  <c r="AK345" i="8"/>
  <c r="AK380" i="8"/>
  <c r="AK202" i="8"/>
  <c r="AK170" i="8"/>
  <c r="AK242" i="8"/>
  <c r="AK209" i="8"/>
  <c r="AK352" i="8"/>
  <c r="AK263" i="8"/>
  <c r="AK285" i="8"/>
  <c r="AK301" i="8"/>
  <c r="AK316" i="8"/>
  <c r="AK256" i="8"/>
  <c r="AK267" i="8"/>
  <c r="AK211" i="8"/>
  <c r="AK207" i="8"/>
  <c r="AK251" i="8"/>
  <c r="AK149" i="8"/>
  <c r="AK176" i="8"/>
  <c r="AK197" i="8"/>
  <c r="AK377" i="8"/>
  <c r="AK153" i="8"/>
  <c r="AK139" i="8"/>
  <c r="AK123" i="8"/>
  <c r="AK107" i="8"/>
  <c r="AK91" i="8"/>
  <c r="AK70" i="8"/>
  <c r="AK140" i="8"/>
  <c r="AK124" i="8"/>
  <c r="AK108" i="8"/>
  <c r="AK92" i="8"/>
  <c r="AK67" i="8"/>
  <c r="AM67" i="8" s="1"/>
  <c r="AN67" i="8" s="1"/>
  <c r="AK162" i="8"/>
  <c r="AK50" i="8"/>
  <c r="AK22" i="8"/>
  <c r="AK31" i="8"/>
  <c r="AK64" i="8"/>
  <c r="AK986" i="8"/>
  <c r="AK984" i="8"/>
  <c r="AK1001" i="8"/>
  <c r="AM1001" i="8" s="1"/>
  <c r="AN1001" i="8" s="1"/>
  <c r="AK967" i="8"/>
  <c r="AK965" i="8"/>
  <c r="AK936" i="8"/>
  <c r="AK926" i="8"/>
  <c r="AK927" i="8"/>
  <c r="AK925" i="8"/>
  <c r="AK871" i="8"/>
  <c r="AK913" i="8"/>
  <c r="AM913" i="8" s="1"/>
  <c r="AN913" i="8" s="1"/>
  <c r="AK851" i="8"/>
  <c r="AK894" i="8"/>
  <c r="AK838" i="8"/>
  <c r="AK849" i="8"/>
  <c r="AK826" i="8"/>
  <c r="AK809" i="8"/>
  <c r="AK822" i="8"/>
  <c r="AK778" i="8"/>
  <c r="AK768" i="8"/>
  <c r="AK761" i="8"/>
  <c r="AK811" i="8"/>
  <c r="AK762" i="8"/>
  <c r="AK836" i="8"/>
  <c r="AK775" i="8"/>
  <c r="AK706" i="8"/>
  <c r="AK735" i="8"/>
  <c r="AM735" i="8" s="1"/>
  <c r="AN735" i="8" s="1"/>
  <c r="AK727" i="8"/>
  <c r="AK692" i="8"/>
  <c r="AK691" i="8"/>
  <c r="AK647" i="8"/>
  <c r="AK672" i="8"/>
  <c r="AK683" i="8"/>
  <c r="AK649" i="8"/>
  <c r="AK693" i="8"/>
  <c r="AK642" i="8"/>
  <c r="AK582" i="8"/>
  <c r="AK595" i="8"/>
  <c r="AK638" i="8"/>
  <c r="AK592" i="8"/>
  <c r="AK620" i="8"/>
  <c r="AK581" i="8"/>
  <c r="AK545" i="8"/>
  <c r="AK505" i="8"/>
  <c r="AK552" i="8"/>
  <c r="AK506" i="8"/>
  <c r="AK534" i="8"/>
  <c r="AK499" i="8"/>
  <c r="AK481" i="8"/>
  <c r="AK547" i="8"/>
  <c r="AK472" i="8"/>
  <c r="AM472" i="8" s="1"/>
  <c r="AN472" i="8" s="1"/>
  <c r="AK512" i="8"/>
  <c r="AK461" i="8"/>
  <c r="AK462" i="8"/>
  <c r="AK430" i="8"/>
  <c r="AK431" i="8"/>
  <c r="AK436" i="8"/>
  <c r="AK424" i="8"/>
  <c r="AK395" i="8"/>
  <c r="AK445" i="8"/>
  <c r="AK400" i="8"/>
  <c r="AK354" i="8"/>
  <c r="AK322" i="8"/>
  <c r="AK290" i="8"/>
  <c r="AK258" i="8"/>
  <c r="AK390" i="8"/>
  <c r="AK359" i="8"/>
  <c r="AM359" i="8" s="1"/>
  <c r="AN359" i="8" s="1"/>
  <c r="AK327" i="8"/>
  <c r="AK295" i="8"/>
  <c r="AK422" i="8"/>
  <c r="AK337" i="8"/>
  <c r="AK402" i="8"/>
  <c r="AK194" i="8"/>
  <c r="AK151" i="8"/>
  <c r="AK234" i="8"/>
  <c r="AK332" i="8"/>
  <c r="AK312" i="8"/>
  <c r="AK243" i="8"/>
  <c r="AK405" i="8"/>
  <c r="AK289" i="8"/>
  <c r="AK300" i="8"/>
  <c r="AK247" i="8"/>
  <c r="AK245" i="8"/>
  <c r="AK189" i="8"/>
  <c r="AK203" i="8"/>
  <c r="AK216" i="8"/>
  <c r="AK281" i="8"/>
  <c r="AK160" i="8"/>
  <c r="AK165" i="8"/>
  <c r="AK268" i="8"/>
  <c r="AK168" i="8"/>
  <c r="AM168" i="8" s="1"/>
  <c r="AN168" i="8" s="1"/>
  <c r="AK135" i="8"/>
  <c r="AK119" i="8"/>
  <c r="AK103" i="8"/>
  <c r="AK185" i="8"/>
  <c r="AK63" i="8"/>
  <c r="AK136" i="8"/>
  <c r="AK120" i="8"/>
  <c r="AK104" i="8"/>
  <c r="AK88" i="8"/>
  <c r="AK54" i="8"/>
  <c r="AK80" i="8"/>
  <c r="AK991" i="8"/>
  <c r="AK976" i="8"/>
  <c r="AK945" i="8"/>
  <c r="AK954" i="8"/>
  <c r="AK928" i="8"/>
  <c r="AM928" i="8" s="1"/>
  <c r="AN928" i="8" s="1"/>
  <c r="AK929" i="8"/>
  <c r="AK914" i="8"/>
  <c r="AK941" i="8"/>
  <c r="AK888" i="8"/>
  <c r="AK875" i="8"/>
  <c r="AK856" i="8"/>
  <c r="AK831" i="8"/>
  <c r="AK861" i="8"/>
  <c r="AK814" i="8"/>
  <c r="AK793" i="8"/>
  <c r="AK779" i="8"/>
  <c r="AK808" i="8"/>
  <c r="AK750" i="8"/>
  <c r="AK803" i="8"/>
  <c r="AK698" i="8"/>
  <c r="AK711" i="8"/>
  <c r="AK708" i="8"/>
  <c r="AK684" i="8"/>
  <c r="AK635" i="8"/>
  <c r="AK644" i="8"/>
  <c r="AK645" i="8"/>
  <c r="AK662" i="8"/>
  <c r="AK602" i="8"/>
  <c r="AK591" i="8"/>
  <c r="AK617" i="8"/>
  <c r="AK564" i="8"/>
  <c r="AK550" i="8"/>
  <c r="AK533" i="8"/>
  <c r="AK573" i="8"/>
  <c r="AK502" i="8"/>
  <c r="AK523" i="8"/>
  <c r="AK561" i="8"/>
  <c r="AK528" i="8"/>
  <c r="AK460" i="8"/>
  <c r="AK473" i="8"/>
  <c r="AK458" i="8"/>
  <c r="AK520" i="8"/>
  <c r="AK449" i="8"/>
  <c r="AK423" i="8"/>
  <c r="AK383" i="8"/>
  <c r="AK412" i="8"/>
  <c r="AK350" i="8"/>
  <c r="AK310" i="8"/>
  <c r="AK270" i="8"/>
  <c r="AK385" i="8"/>
  <c r="AK347" i="8"/>
  <c r="AK307" i="8"/>
  <c r="AK365" i="8"/>
  <c r="AK410" i="8"/>
  <c r="AK208" i="8"/>
  <c r="AK344" i="8"/>
  <c r="AK222" i="8"/>
  <c r="AK376" i="8"/>
  <c r="AK239" i="8"/>
  <c r="AK325" i="8"/>
  <c r="AK324" i="8"/>
  <c r="AK241" i="8"/>
  <c r="AK265" i="8"/>
  <c r="AK210" i="8"/>
  <c r="AK215" i="8"/>
  <c r="AK236" i="8"/>
  <c r="AK206" i="8"/>
  <c r="AK224" i="8"/>
  <c r="AK145" i="8"/>
  <c r="AM145" i="8" s="1"/>
  <c r="AN145" i="8" s="1"/>
  <c r="AK125" i="8"/>
  <c r="AK101" i="8"/>
  <c r="AK196" i="8"/>
  <c r="AK142" i="8"/>
  <c r="AK118" i="8"/>
  <c r="AK98" i="8"/>
  <c r="AK73" i="8"/>
  <c r="AK76" i="8"/>
  <c r="AK49" i="8"/>
  <c r="AK68" i="8"/>
  <c r="AK988" i="8"/>
  <c r="AK997" i="8"/>
  <c r="AK982" i="8"/>
  <c r="AK951" i="8"/>
  <c r="AK952" i="8"/>
  <c r="AK942" i="8"/>
  <c r="AK966" i="8"/>
  <c r="AK884" i="8"/>
  <c r="AK917" i="8"/>
  <c r="AK873" i="8"/>
  <c r="AK874" i="8"/>
  <c r="AK864" i="8"/>
  <c r="AK835" i="8"/>
  <c r="AK827" i="8"/>
  <c r="AK782" i="8"/>
  <c r="AK756" i="8"/>
  <c r="AK737" i="8"/>
  <c r="AK770" i="8"/>
  <c r="AK820" i="8"/>
  <c r="AK722" i="8"/>
  <c r="AK755" i="8"/>
  <c r="AK736" i="8"/>
  <c r="AK724" i="8"/>
  <c r="AK651" i="8"/>
  <c r="AK660" i="8"/>
  <c r="AK669" i="8"/>
  <c r="AK701" i="8"/>
  <c r="AK614" i="8"/>
  <c r="AK618" i="8"/>
  <c r="AK559" i="8"/>
  <c r="AK584" i="8"/>
  <c r="AK597" i="8"/>
  <c r="AK554" i="8"/>
  <c r="AK497" i="8"/>
  <c r="AK530" i="8"/>
  <c r="AK536" i="8"/>
  <c r="AK491" i="8"/>
  <c r="AK467" i="8"/>
  <c r="AK476" i="8"/>
  <c r="AK524" i="8"/>
  <c r="AK478" i="8"/>
  <c r="AK434" i="8"/>
  <c r="AK417" i="8"/>
  <c r="AK453" i="8"/>
  <c r="AK399" i="8"/>
  <c r="AK427" i="8"/>
  <c r="AK429" i="8"/>
  <c r="AK326" i="8"/>
  <c r="AK282" i="8"/>
  <c r="AK406" i="8"/>
  <c r="AK363" i="8"/>
  <c r="AK319" i="8"/>
  <c r="AK373" i="8"/>
  <c r="AK341" i="8"/>
  <c r="AK356" i="8"/>
  <c r="AK178" i="8"/>
  <c r="AK238" i="8"/>
  <c r="AK313" i="8"/>
  <c r="AK279" i="8"/>
  <c r="AK269" i="8"/>
  <c r="AK257" i="8"/>
  <c r="AK272" i="8"/>
  <c r="AM272" i="8" s="1"/>
  <c r="AN272" i="8" s="1"/>
  <c r="AK253" i="8"/>
  <c r="AK161" i="8"/>
  <c r="AK171" i="8"/>
  <c r="AK148" i="8"/>
  <c r="AK283" i="8"/>
  <c r="AK284" i="8"/>
  <c r="AK66" i="8"/>
  <c r="AK131" i="8"/>
  <c r="AM131" i="8" s="1"/>
  <c r="AN131" i="8" s="1"/>
  <c r="AK111" i="8"/>
  <c r="AK89" i="8"/>
  <c r="AK184" i="8"/>
  <c r="AK128" i="8"/>
  <c r="AK106" i="8"/>
  <c r="AK84" i="8"/>
  <c r="AK164" i="8"/>
  <c r="AK999" i="8"/>
  <c r="AM999" i="8" s="1"/>
  <c r="AN999" i="8" s="1"/>
  <c r="AK992" i="8"/>
  <c r="AK953" i="8"/>
  <c r="AK972" i="8"/>
  <c r="AK955" i="8"/>
  <c r="AK938" i="8"/>
  <c r="AK922" i="8"/>
  <c r="AK887" i="8"/>
  <c r="AK896" i="8"/>
  <c r="AK881" i="8"/>
  <c r="AK846" i="8"/>
  <c r="AK843" i="8"/>
  <c r="AK821" i="8"/>
  <c r="AK830" i="8"/>
  <c r="AK817" i="8"/>
  <c r="AK784" i="8"/>
  <c r="AK725" i="8"/>
  <c r="AK754" i="8"/>
  <c r="AK788" i="8"/>
  <c r="AK710" i="8"/>
  <c r="AK715" i="8"/>
  <c r="AK712" i="8"/>
  <c r="AK717" i="8"/>
  <c r="AK639" i="8"/>
  <c r="AK648" i="8"/>
  <c r="AK653" i="8"/>
  <c r="AK666" i="8"/>
  <c r="AK606" i="8"/>
  <c r="AK599" i="8"/>
  <c r="AK621" i="8"/>
  <c r="AK572" i="8"/>
  <c r="AK585" i="8"/>
  <c r="AK539" i="8"/>
  <c r="AM539" i="8" s="1"/>
  <c r="AN539" i="8" s="1"/>
  <c r="AK485" i="8"/>
  <c r="AK514" i="8"/>
  <c r="AK527" i="8"/>
  <c r="AK569" i="8"/>
  <c r="AK455" i="8"/>
  <c r="AK464" i="8"/>
  <c r="AK477" i="8"/>
  <c r="AK466" i="8"/>
  <c r="AK532" i="8"/>
  <c r="AK409" i="8"/>
  <c r="AK439" i="8"/>
  <c r="AK387" i="8"/>
  <c r="AK416" i="8"/>
  <c r="AK358" i="8"/>
  <c r="AK314" i="8"/>
  <c r="AK274" i="8"/>
  <c r="AM274" i="8" s="1"/>
  <c r="AN274" i="8" s="1"/>
  <c r="AK393" i="8"/>
  <c r="AK351" i="8"/>
  <c r="AK311" i="8"/>
  <c r="AK364" i="8"/>
  <c r="AK329" i="8"/>
  <c r="AK261" i="8"/>
  <c r="AK166" i="8"/>
  <c r="AK226" i="8"/>
  <c r="AK297" i="8"/>
  <c r="AK248" i="8"/>
  <c r="AK348" i="8"/>
  <c r="AK336" i="8"/>
  <c r="AK255" i="8"/>
  <c r="AK232" i="8"/>
  <c r="AK228" i="8"/>
  <c r="AK221" i="8"/>
  <c r="AM221" i="8" s="1"/>
  <c r="AN221" i="8" s="1"/>
  <c r="AK244" i="8"/>
  <c r="AK219" i="8"/>
  <c r="AK328" i="8"/>
  <c r="AK146" i="8"/>
  <c r="AK127" i="8"/>
  <c r="AK105" i="8"/>
  <c r="AK167" i="8"/>
  <c r="AK144" i="8"/>
  <c r="AK122" i="8"/>
  <c r="AK100" i="8"/>
  <c r="AK77" i="8"/>
  <c r="AK83" i="8"/>
  <c r="AK1002" i="8"/>
  <c r="AK1006" i="8"/>
  <c r="AK957" i="8"/>
  <c r="AK947" i="8"/>
  <c r="AK900" i="8"/>
  <c r="AK899" i="8"/>
  <c r="AK877" i="8"/>
  <c r="AK815" i="8"/>
  <c r="AK837" i="8"/>
  <c r="AK776" i="8"/>
  <c r="AK797" i="8"/>
  <c r="AK833" i="8"/>
  <c r="AM833" i="8" s="1"/>
  <c r="AN833" i="8" s="1"/>
  <c r="AK686" i="8"/>
  <c r="AK716" i="8"/>
  <c r="AK671" i="8"/>
  <c r="AK636" i="8"/>
  <c r="AK685" i="8"/>
  <c r="AK632" i="8"/>
  <c r="AK622" i="8"/>
  <c r="AK609" i="8"/>
  <c r="AM609" i="8" s="1"/>
  <c r="AN609" i="8" s="1"/>
  <c r="AK529" i="8"/>
  <c r="AK558" i="8"/>
  <c r="AK511" i="8"/>
  <c r="AK463" i="8"/>
  <c r="AK444" i="8"/>
  <c r="AK454" i="8"/>
  <c r="AK421" i="8"/>
  <c r="AK415" i="8"/>
  <c r="AM415" i="8" s="1"/>
  <c r="AN415" i="8" s="1"/>
  <c r="AK420" i="8"/>
  <c r="AK338" i="8"/>
  <c r="AK262" i="8"/>
  <c r="AK368" i="8"/>
  <c r="AK291" i="8"/>
  <c r="AK333" i="8"/>
  <c r="AK186" i="8"/>
  <c r="AK218" i="8"/>
  <c r="AK280" i="8"/>
  <c r="AK309" i="8"/>
  <c r="AK271" i="8"/>
  <c r="AK205" i="8"/>
  <c r="AK193" i="8"/>
  <c r="AK150" i="8"/>
  <c r="AK213" i="8"/>
  <c r="AK129" i="8"/>
  <c r="AK95" i="8"/>
  <c r="AK138" i="8"/>
  <c r="AK110" i="8"/>
  <c r="AK200" i="8"/>
  <c r="AK978" i="8"/>
  <c r="AK961" i="8"/>
  <c r="AK949" i="8"/>
  <c r="AK921" i="8"/>
  <c r="AK892" i="8"/>
  <c r="AK876" i="8"/>
  <c r="AK890" i="8"/>
  <c r="AK841" i="8"/>
  <c r="AK810" i="8"/>
  <c r="AK764" i="8"/>
  <c r="AK796" i="8"/>
  <c r="AK789" i="8"/>
  <c r="AK682" i="8"/>
  <c r="AK700" i="8"/>
  <c r="AK667" i="8"/>
  <c r="AK687" i="8"/>
  <c r="AK674" i="8"/>
  <c r="AK630" i="8"/>
  <c r="AK612" i="8"/>
  <c r="AK601" i="8"/>
  <c r="AK525" i="8"/>
  <c r="AK522" i="8"/>
  <c r="AK503" i="8"/>
  <c r="AK504" i="8"/>
  <c r="AK490" i="8"/>
  <c r="AK450" i="8"/>
  <c r="AK413" i="8"/>
  <c r="AK411" i="8"/>
  <c r="AK404" i="8"/>
  <c r="AK334" i="8"/>
  <c r="AK254" i="8"/>
  <c r="AK355" i="8"/>
  <c r="AK388" i="8"/>
  <c r="AK386" i="8"/>
  <c r="AK182" i="8"/>
  <c r="AK214" i="8"/>
  <c r="AK264" i="8"/>
  <c r="AK293" i="8"/>
  <c r="AK237" i="8"/>
  <c r="AK173" i="8"/>
  <c r="AK177" i="8"/>
  <c r="AK220" i="8"/>
  <c r="AK201" i="8"/>
  <c r="AK121" i="8"/>
  <c r="AK93" i="8"/>
  <c r="AK134" i="8"/>
  <c r="AK102" i="8"/>
  <c r="AK183" i="8"/>
  <c r="AK970" i="8"/>
  <c r="AK937" i="8"/>
  <c r="AK960" i="8"/>
  <c r="AK932" i="8"/>
  <c r="AM932" i="8" s="1"/>
  <c r="AN932" i="8" s="1"/>
  <c r="AK911" i="8"/>
  <c r="AK859" i="8"/>
  <c r="AK855" i="8"/>
  <c r="AK812" i="8"/>
  <c r="AK806" i="8"/>
  <c r="AK785" i="8"/>
  <c r="AK795" i="8"/>
  <c r="AK799" i="8"/>
  <c r="AM799" i="8" s="1"/>
  <c r="AN799" i="8" s="1"/>
  <c r="AK767" i="8"/>
  <c r="AK740" i="8"/>
  <c r="AK643" i="8"/>
  <c r="AK681" i="8"/>
  <c r="AK658" i="8"/>
  <c r="AK626" i="8"/>
  <c r="AK608" i="8"/>
  <c r="AK593" i="8"/>
  <c r="AK509" i="8"/>
  <c r="AK498" i="8"/>
  <c r="AK495" i="8"/>
  <c r="AK484" i="8"/>
  <c r="AK500" i="8"/>
  <c r="AK446" i="8"/>
  <c r="AK437" i="8"/>
  <c r="AK407" i="8"/>
  <c r="AK396" i="8"/>
  <c r="AK318" i="8"/>
  <c r="AK250" i="8"/>
  <c r="AK343" i="8"/>
  <c r="AK378" i="8"/>
  <c r="AK381" i="8"/>
  <c r="AK174" i="8"/>
  <c r="AK397" i="8"/>
  <c r="AK235" i="8"/>
  <c r="AK273" i="8"/>
  <c r="AK233" i="8"/>
  <c r="AK252" i="8"/>
  <c r="AK163" i="8"/>
  <c r="AK181" i="8"/>
  <c r="AK180" i="8"/>
  <c r="AK117" i="8"/>
  <c r="AK179" i="8"/>
  <c r="AK132" i="8"/>
  <c r="AK96" i="8"/>
  <c r="AK169" i="8"/>
  <c r="AK981" i="8"/>
  <c r="AK971" i="8"/>
  <c r="AK950" i="8"/>
  <c r="AK919" i="8"/>
  <c r="AM919" i="8" s="1"/>
  <c r="AN919" i="8" s="1"/>
  <c r="AK898" i="8"/>
  <c r="AK854" i="8"/>
  <c r="AK852" i="8"/>
  <c r="AK813" i="8"/>
  <c r="AK790" i="8"/>
  <c r="AK753" i="8"/>
  <c r="AK758" i="8"/>
  <c r="AK781" i="8"/>
  <c r="AM781" i="8" s="1"/>
  <c r="AN781" i="8" s="1"/>
  <c r="AK707" i="8"/>
  <c r="AK726" i="8"/>
  <c r="AK689" i="8"/>
  <c r="AK665" i="8"/>
  <c r="AK646" i="8"/>
  <c r="AK587" i="8"/>
  <c r="AK588" i="8"/>
  <c r="AK535" i="8"/>
  <c r="AM535" i="8" s="1"/>
  <c r="AN535" i="8" s="1"/>
  <c r="AK493" i="8"/>
  <c r="AK556" i="8"/>
  <c r="AK546" i="8"/>
  <c r="AK492" i="8"/>
  <c r="AK488" i="8"/>
  <c r="AK426" i="8"/>
  <c r="AK441" i="8"/>
  <c r="AK379" i="8"/>
  <c r="AK433" i="8"/>
  <c r="AK302" i="8"/>
  <c r="AK401" i="8"/>
  <c r="AK331" i="8"/>
  <c r="AK361" i="8"/>
  <c r="AK382" i="8"/>
  <c r="AK275" i="8"/>
  <c r="AK305" i="8"/>
  <c r="AK394" i="8"/>
  <c r="AK308" i="8"/>
  <c r="AK225" i="8"/>
  <c r="AK188" i="8"/>
  <c r="AK249" i="8"/>
  <c r="AK152" i="8"/>
  <c r="AK143" i="8"/>
  <c r="AK113" i="8"/>
  <c r="AK147" i="8"/>
  <c r="AK126" i="8"/>
  <c r="AK90" i="8"/>
  <c r="AK72" i="8"/>
  <c r="AK1003" i="8"/>
  <c r="AK959" i="8"/>
  <c r="AK931" i="8"/>
  <c r="AK940" i="8"/>
  <c r="AM940" i="8" s="1"/>
  <c r="AN940" i="8" s="1"/>
  <c r="AK909" i="8"/>
  <c r="AK868" i="8"/>
  <c r="AK853" i="8"/>
  <c r="AK805" i="8"/>
  <c r="AK844" i="8"/>
  <c r="AK749" i="8"/>
  <c r="AK746" i="8"/>
  <c r="AK739" i="8"/>
  <c r="AM739" i="8" s="1"/>
  <c r="AN739" i="8" s="1"/>
  <c r="AK699" i="8"/>
  <c r="AK721" i="8"/>
  <c r="AK676" i="8"/>
  <c r="AK637" i="8"/>
  <c r="AK619" i="8"/>
  <c r="AK579" i="8"/>
  <c r="AK576" i="8"/>
  <c r="AK578" i="8"/>
  <c r="AM578" i="8" s="1"/>
  <c r="AN578" i="8" s="1"/>
  <c r="AK553" i="8"/>
  <c r="AK570" i="8"/>
  <c r="AK479" i="8"/>
  <c r="AK468" i="8"/>
  <c r="AK508" i="8"/>
  <c r="AK496" i="8"/>
  <c r="AK425" i="8"/>
  <c r="AK375" i="8"/>
  <c r="AM375" i="8" s="1"/>
  <c r="AN375" i="8" s="1"/>
  <c r="AK366" i="8"/>
  <c r="AK294" i="8"/>
  <c r="AK384" i="8"/>
  <c r="AK323" i="8"/>
  <c r="AK357" i="8"/>
  <c r="AK277" i="8"/>
  <c r="AK260" i="8"/>
  <c r="AK320" i="8"/>
  <c r="AK340" i="8"/>
  <c r="AK292" i="8"/>
  <c r="AK240" i="8"/>
  <c r="AK187" i="8"/>
  <c r="AK192" i="8"/>
  <c r="AK360" i="8"/>
  <c r="AK141" i="8"/>
  <c r="AK109" i="8"/>
  <c r="AK65" i="8"/>
  <c r="AK116" i="8"/>
  <c r="AK86" i="8"/>
  <c r="AK69" i="8"/>
  <c r="AK996" i="8"/>
  <c r="AK987" i="8"/>
  <c r="AK943" i="8"/>
  <c r="AK923" i="8"/>
  <c r="AM923" i="8" s="1"/>
  <c r="AN923" i="8" s="1"/>
  <c r="AK889" i="8"/>
  <c r="AK893" i="8"/>
  <c r="AK891" i="8"/>
  <c r="AK860" i="8"/>
  <c r="AK801" i="8"/>
  <c r="AK792" i="8"/>
  <c r="AK745" i="8"/>
  <c r="AK742" i="8"/>
  <c r="AK718" i="8"/>
  <c r="AK748" i="8"/>
  <c r="AK679" i="8"/>
  <c r="AK668" i="8"/>
  <c r="AK633" i="8"/>
  <c r="AK610" i="8"/>
  <c r="AK575" i="8"/>
  <c r="AK628" i="8"/>
  <c r="AK574" i="8"/>
  <c r="AK544" i="8"/>
  <c r="AK531" i="8"/>
  <c r="AK475" i="8"/>
  <c r="AK456" i="8"/>
  <c r="AK482" i="8"/>
  <c r="AK486" i="8"/>
  <c r="AK451" i="8"/>
  <c r="AK367" i="8"/>
  <c r="AK346" i="8"/>
  <c r="AK286" i="8"/>
  <c r="AK374" i="8"/>
  <c r="AK315" i="8"/>
  <c r="AK353" i="8"/>
  <c r="AK198" i="8"/>
  <c r="AK259" i="8"/>
  <c r="AK304" i="8"/>
  <c r="AK389" i="8"/>
  <c r="AK288" i="8"/>
  <c r="AK217" i="8"/>
  <c r="AK172" i="8"/>
  <c r="AK191" i="8"/>
  <c r="AK227" i="8"/>
  <c r="AK137" i="8"/>
  <c r="AK99" i="8"/>
  <c r="AK199" i="8"/>
  <c r="AK114" i="8"/>
  <c r="AK81" i="8"/>
  <c r="AK62" i="8"/>
  <c r="AK1005" i="8"/>
  <c r="AK906" i="8"/>
  <c r="AK794" i="8"/>
  <c r="AK723" i="8"/>
  <c r="AK654" i="8"/>
  <c r="AK501" i="8"/>
  <c r="AK465" i="8"/>
  <c r="AK392" i="8"/>
  <c r="AK372" i="8"/>
  <c r="AK231" i="8"/>
  <c r="AK155" i="8"/>
  <c r="AM155" i="8" s="1"/>
  <c r="AN155" i="8" s="1"/>
  <c r="AK195" i="8"/>
  <c r="AK13" i="8"/>
  <c r="AK28" i="8"/>
  <c r="AK979" i="8"/>
  <c r="AK904" i="8"/>
  <c r="AK791" i="8"/>
  <c r="AK747" i="8"/>
  <c r="AK586" i="8"/>
  <c r="AK537" i="8"/>
  <c r="AK474" i="8"/>
  <c r="AK342" i="8"/>
  <c r="AK349" i="8"/>
  <c r="AK317" i="8"/>
  <c r="AK175" i="8"/>
  <c r="AK159" i="8"/>
  <c r="AK964" i="8"/>
  <c r="AM964" i="8" s="1"/>
  <c r="AN964" i="8" s="1"/>
  <c r="AK883" i="8"/>
  <c r="AK765" i="8"/>
  <c r="AK752" i="8"/>
  <c r="AK611" i="8"/>
  <c r="AK494" i="8"/>
  <c r="AK442" i="8"/>
  <c r="AK306" i="8"/>
  <c r="AK370" i="8"/>
  <c r="AK246" i="8"/>
  <c r="AK156" i="8"/>
  <c r="AK130" i="8"/>
  <c r="AK969" i="8"/>
  <c r="AK878" i="8"/>
  <c r="AK733" i="8"/>
  <c r="AK675" i="8"/>
  <c r="AK567" i="8"/>
  <c r="AK519" i="8"/>
  <c r="AK432" i="8"/>
  <c r="AK278" i="8"/>
  <c r="AK190" i="8"/>
  <c r="AK287" i="8"/>
  <c r="AK223" i="8"/>
  <c r="AK112" i="8"/>
  <c r="AK944" i="8"/>
  <c r="AM944" i="8" s="1"/>
  <c r="AN944" i="8" s="1"/>
  <c r="AK848" i="8"/>
  <c r="AK807" i="8"/>
  <c r="AK705" i="8"/>
  <c r="AK596" i="8"/>
  <c r="AK487" i="8"/>
  <c r="AK435" i="8"/>
  <c r="AK418" i="8"/>
  <c r="AK276" i="8"/>
  <c r="AK229" i="8"/>
  <c r="AK157" i="8"/>
  <c r="AK94" i="8"/>
  <c r="AK915" i="8"/>
  <c r="AK823" i="8"/>
  <c r="AK839" i="8"/>
  <c r="AK656" i="8"/>
  <c r="AK634" i="8"/>
  <c r="AM634" i="8" s="1"/>
  <c r="AN634" i="8" s="1"/>
  <c r="AK471" i="8"/>
  <c r="AK419" i="8"/>
  <c r="AK369" i="8"/>
  <c r="AK230" i="8"/>
  <c r="AK212" i="8"/>
  <c r="AK133" i="8"/>
  <c r="AK60" i="8"/>
  <c r="AK57" i="8"/>
  <c r="AK939" i="8"/>
  <c r="AK829" i="8"/>
  <c r="AK771" i="8"/>
  <c r="AK673" i="8"/>
  <c r="AK541" i="8"/>
  <c r="AK516" i="8"/>
  <c r="AK391" i="8"/>
  <c r="AK339" i="8"/>
  <c r="AM339" i="8" s="1"/>
  <c r="AN339" i="8" s="1"/>
  <c r="AK321" i="8"/>
  <c r="AK204" i="8"/>
  <c r="AK115" i="8"/>
  <c r="AK154" i="8"/>
  <c r="AK980" i="8"/>
  <c r="AK910" i="8"/>
  <c r="AK857" i="8"/>
  <c r="AK694" i="8"/>
  <c r="AK625" i="8"/>
  <c r="AK540" i="8"/>
  <c r="AK452" i="8"/>
  <c r="AK428" i="8"/>
  <c r="AK299" i="8"/>
  <c r="AK296" i="8"/>
  <c r="AK158" i="8"/>
  <c r="AK97" i="8"/>
  <c r="AM97" i="8" s="1"/>
  <c r="AN97" i="8" s="1"/>
  <c r="AK52" i="8"/>
  <c r="AK17" i="8"/>
  <c r="AK38" i="8"/>
  <c r="AK21" i="8"/>
  <c r="AK45" i="8"/>
  <c r="AD18" i="3"/>
  <c r="AC18" i="3"/>
  <c r="AA18" i="3"/>
  <c r="C18" i="3"/>
  <c r="AE18" i="3"/>
  <c r="AB18" i="3"/>
  <c r="AD24" i="3"/>
  <c r="AA24" i="3"/>
  <c r="C24" i="3"/>
  <c r="AE24" i="3"/>
  <c r="AB24" i="3"/>
  <c r="AC24" i="3"/>
  <c r="C19" i="3"/>
  <c r="AE19" i="3"/>
  <c r="AD19" i="3"/>
  <c r="AB19" i="3"/>
  <c r="AC39" i="3"/>
  <c r="AA39" i="3"/>
  <c r="AD32" i="3"/>
  <c r="AE32" i="3"/>
  <c r="AB32" i="3"/>
  <c r="C32" i="3"/>
  <c r="AA32" i="3"/>
  <c r="U110" i="8"/>
  <c r="Z21" i="3"/>
  <c r="G81" i="7"/>
  <c r="K20" i="2" s="1"/>
  <c r="Y5" i="8"/>
  <c r="L17" i="7"/>
  <c r="Q25" i="3" s="1"/>
  <c r="L20" i="7"/>
  <c r="Q28" i="3" s="1"/>
  <c r="Z29" i="4"/>
  <c r="AG88" i="8"/>
  <c r="AM5" i="8"/>
  <c r="AG19" i="8"/>
  <c r="AG34" i="8"/>
  <c r="AG11" i="8"/>
  <c r="AM11" i="8" s="1"/>
  <c r="AN11" i="8" s="1"/>
  <c r="AG979" i="8"/>
  <c r="AG993" i="8"/>
  <c r="AG991" i="8"/>
  <c r="AG997" i="8"/>
  <c r="AG952" i="8"/>
  <c r="AG950" i="8"/>
  <c r="AG948" i="8"/>
  <c r="AG916" i="8"/>
  <c r="AG922" i="8"/>
  <c r="AG920" i="8"/>
  <c r="AG926" i="8"/>
  <c r="AG904" i="8"/>
  <c r="AG875" i="8"/>
  <c r="AG881" i="8"/>
  <c r="AG890" i="8"/>
  <c r="AG871" i="8"/>
  <c r="AG887" i="8"/>
  <c r="AG859" i="8"/>
  <c r="AG856" i="8"/>
  <c r="AG827" i="8"/>
  <c r="AG825" i="8"/>
  <c r="AG807" i="8"/>
  <c r="AG838" i="8"/>
  <c r="AG796" i="8"/>
  <c r="AG829" i="8"/>
  <c r="AG774" i="8"/>
  <c r="AG810" i="8"/>
  <c r="AG759" i="8"/>
  <c r="AG727" i="8"/>
  <c r="AG764" i="8"/>
  <c r="AG732" i="8"/>
  <c r="AG786" i="8"/>
  <c r="AG738" i="8"/>
  <c r="AG692" i="8"/>
  <c r="AG726" i="8"/>
  <c r="AG765" i="8"/>
  <c r="AG718" i="8"/>
  <c r="AG725" i="8"/>
  <c r="AG687" i="8"/>
  <c r="AG677" i="8"/>
  <c r="AM677" i="8" s="1"/>
  <c r="AN677" i="8" s="1"/>
  <c r="AG645" i="8"/>
  <c r="AG678" i="8"/>
  <c r="AG646" i="8"/>
  <c r="AG671" i="8"/>
  <c r="AG639" i="8"/>
  <c r="AG12" i="8"/>
  <c r="AG22" i="8"/>
  <c r="AG984" i="8"/>
  <c r="AG990" i="8"/>
  <c r="AG988" i="8"/>
  <c r="AG978" i="8"/>
  <c r="AG960" i="8"/>
  <c r="AG942" i="8"/>
  <c r="AG967" i="8"/>
  <c r="AG935" i="8"/>
  <c r="AG933" i="8"/>
  <c r="AM933" i="8" s="1"/>
  <c r="AN933" i="8" s="1"/>
  <c r="AG946" i="8"/>
  <c r="AG901" i="8"/>
  <c r="AG883" i="8"/>
  <c r="AG912" i="8"/>
  <c r="AG880" i="8"/>
  <c r="AG850" i="8"/>
  <c r="AG834" i="8"/>
  <c r="AG860" i="8"/>
  <c r="AG840" i="8"/>
  <c r="AG843" i="8"/>
  <c r="AG803" i="8"/>
  <c r="AG826" i="8"/>
  <c r="AG784" i="8"/>
  <c r="AG799" i="8"/>
  <c r="AG754" i="8"/>
  <c r="AG767" i="8"/>
  <c r="AM767" i="8" s="1"/>
  <c r="AN767" i="8" s="1"/>
  <c r="AG731" i="8"/>
  <c r="AG760" i="8"/>
  <c r="AG813" i="8"/>
  <c r="AG769" i="8"/>
  <c r="AG708" i="8"/>
  <c r="AG741" i="8"/>
  <c r="AG701" i="8"/>
  <c r="AG722" i="8"/>
  <c r="AG761" i="8"/>
  <c r="AG683" i="8"/>
  <c r="AG665" i="8"/>
  <c r="AG629" i="8"/>
  <c r="AG658" i="8"/>
  <c r="AG679" i="8"/>
  <c r="AG643" i="8"/>
  <c r="AG672" i="8"/>
  <c r="AG628" i="8"/>
  <c r="AG604" i="8"/>
  <c r="AG624" i="8"/>
  <c r="AG589" i="8"/>
  <c r="AG636" i="8"/>
  <c r="AG606" i="8"/>
  <c r="AG574" i="8"/>
  <c r="AG599" i="8"/>
  <c r="AG568" i="8"/>
  <c r="AG531" i="8"/>
  <c r="AG499" i="8"/>
  <c r="AG550" i="8"/>
  <c r="AG516" i="8"/>
  <c r="AG572" i="8"/>
  <c r="AG535" i="8"/>
  <c r="AG521" i="8"/>
  <c r="AG489" i="8"/>
  <c r="AG36" i="8"/>
  <c r="AG26" i="8"/>
  <c r="AG51" i="8"/>
  <c r="AG73" i="8"/>
  <c r="AG31" i="8"/>
  <c r="AG44" i="8"/>
  <c r="AG18" i="8"/>
  <c r="AG17" i="8"/>
  <c r="AG987" i="8"/>
  <c r="AG977" i="8"/>
  <c r="AG994" i="8"/>
  <c r="AG968" i="8"/>
  <c r="AG961" i="8"/>
  <c r="AG940" i="8"/>
  <c r="AG911" i="8"/>
  <c r="AG962" i="8"/>
  <c r="AG921" i="8"/>
  <c r="AG899" i="8"/>
  <c r="AG889" i="8"/>
  <c r="AG878" i="8"/>
  <c r="AG876" i="8"/>
  <c r="AG861" i="8"/>
  <c r="AG851" i="8"/>
  <c r="AG814" i="8"/>
  <c r="AG820" i="8"/>
  <c r="AG835" i="8"/>
  <c r="AG780" i="8"/>
  <c r="AG782" i="8"/>
  <c r="AG809" i="8"/>
  <c r="AG747" i="8"/>
  <c r="AG776" i="8"/>
  <c r="AM776" i="8" s="1"/>
  <c r="AN776" i="8" s="1"/>
  <c r="AG736" i="8"/>
  <c r="AG773" i="8"/>
  <c r="AG704" i="8"/>
  <c r="AG728" i="8"/>
  <c r="AG753" i="8"/>
  <c r="AG702" i="8"/>
  <c r="AG749" i="8"/>
  <c r="AG673" i="8"/>
  <c r="AM673" i="8" s="1"/>
  <c r="AN673" i="8" s="1"/>
  <c r="AG633" i="8"/>
  <c r="AG654" i="8"/>
  <c r="AG667" i="8"/>
  <c r="AG627" i="8"/>
  <c r="AG656" i="8"/>
  <c r="AG617" i="8"/>
  <c r="AG630" i="8"/>
  <c r="AG593" i="8"/>
  <c r="AG632" i="8"/>
  <c r="AG598" i="8"/>
  <c r="AG562" i="8"/>
  <c r="AG583" i="8"/>
  <c r="AG559" i="8"/>
  <c r="AG507" i="8"/>
  <c r="AG551" i="8"/>
  <c r="AG512" i="8"/>
  <c r="AM512" i="8" s="1"/>
  <c r="AN512" i="8" s="1"/>
  <c r="AG564" i="8"/>
  <c r="AG539" i="8"/>
  <c r="AG505" i="8"/>
  <c r="AG556" i="8"/>
  <c r="AG465" i="8"/>
  <c r="AG474" i="8"/>
  <c r="AG530" i="8"/>
  <c r="AG463" i="8"/>
  <c r="AG468" i="8"/>
  <c r="AG436" i="8"/>
  <c r="AG419" i="8"/>
  <c r="AG442" i="8"/>
  <c r="AG409" i="8"/>
  <c r="AG377" i="8"/>
  <c r="AG406" i="8"/>
  <c r="AG429" i="8"/>
  <c r="AG360" i="8"/>
  <c r="AG328" i="8"/>
  <c r="AG296" i="8"/>
  <c r="AG264" i="8"/>
  <c r="AG376" i="8"/>
  <c r="AG349" i="8"/>
  <c r="AG317" i="8"/>
  <c r="AG380" i="8"/>
  <c r="AG366" i="8"/>
  <c r="AG347" i="8"/>
  <c r="AG382" i="8"/>
  <c r="AG257" i="8"/>
  <c r="AG176" i="8"/>
  <c r="AG251" i="8"/>
  <c r="AG220" i="8"/>
  <c r="AG368" i="8"/>
  <c r="AG255" i="8"/>
  <c r="AG286" i="8"/>
  <c r="AG291" i="8"/>
  <c r="AG358" i="8"/>
  <c r="AG243" i="8"/>
  <c r="AG261" i="8"/>
  <c r="AG190" i="8"/>
  <c r="AG179" i="8"/>
  <c r="AG217" i="8"/>
  <c r="AG250" i="8"/>
  <c r="AG154" i="8"/>
  <c r="AG193" i="8"/>
  <c r="AG254" i="8"/>
  <c r="AG147" i="8"/>
  <c r="AG144" i="8"/>
  <c r="AG128" i="8"/>
  <c r="AM128" i="8" s="1"/>
  <c r="AN128" i="8" s="1"/>
  <c r="AG112" i="8"/>
  <c r="AG96" i="8"/>
  <c r="AG160" i="8"/>
  <c r="AG143" i="8"/>
  <c r="AG127" i="8"/>
  <c r="AG111" i="8"/>
  <c r="AG95" i="8"/>
  <c r="AG71" i="8"/>
  <c r="AM71" i="8" s="1"/>
  <c r="AN71" i="8" s="1"/>
  <c r="AG74" i="8"/>
  <c r="AG976" i="8"/>
  <c r="AG974" i="8"/>
  <c r="AG983" i="8"/>
  <c r="AG949" i="8"/>
  <c r="AG981" i="8"/>
  <c r="AG956" i="8"/>
  <c r="AG951" i="8"/>
  <c r="AM951" i="8" s="1"/>
  <c r="AN951" i="8" s="1"/>
  <c r="AG925" i="8"/>
  <c r="AG934" i="8"/>
  <c r="AG888" i="8"/>
  <c r="AG929" i="8"/>
  <c r="AG917" i="8"/>
  <c r="AG866" i="8"/>
  <c r="AG842" i="8"/>
  <c r="AG869" i="8"/>
  <c r="AG819" i="8"/>
  <c r="AG836" i="8"/>
  <c r="AG864" i="8"/>
  <c r="AG800" i="8"/>
  <c r="AG824" i="8"/>
  <c r="AG758" i="8"/>
  <c r="AG763" i="8"/>
  <c r="AG801" i="8"/>
  <c r="AM801" i="8" s="1"/>
  <c r="AN801" i="8" s="1"/>
  <c r="AG748" i="8"/>
  <c r="AG806" i="8"/>
  <c r="AG720" i="8"/>
  <c r="AG757" i="8"/>
  <c r="AG705" i="8"/>
  <c r="AG714" i="8"/>
  <c r="AG737" i="8"/>
  <c r="AG693" i="8"/>
  <c r="AM693" i="8" s="1"/>
  <c r="AN693" i="8" s="1"/>
  <c r="AG649" i="8"/>
  <c r="AG670" i="8"/>
  <c r="AG707" i="8"/>
  <c r="AG647" i="8"/>
  <c r="AG668" i="8"/>
  <c r="AG615" i="8"/>
  <c r="AG592" i="8"/>
  <c r="AG605" i="8"/>
  <c r="AM605" i="8" s="1"/>
  <c r="AN605" i="8" s="1"/>
  <c r="AG569" i="8"/>
  <c r="AG614" i="8"/>
  <c r="AG578" i="8"/>
  <c r="AG595" i="8"/>
  <c r="AG560" i="8"/>
  <c r="AG519" i="8"/>
  <c r="AG547" i="8"/>
  <c r="AG528" i="8"/>
  <c r="AG492" i="8"/>
  <c r="AG540" i="8"/>
  <c r="AG517" i="8"/>
  <c r="AG481" i="8"/>
  <c r="AG477" i="8"/>
  <c r="AG486" i="8"/>
  <c r="AG454" i="8"/>
  <c r="AG475" i="8"/>
  <c r="AG480" i="8"/>
  <c r="AG448" i="8"/>
  <c r="AG488" i="8"/>
  <c r="AG433" i="8"/>
  <c r="AG421" i="8"/>
  <c r="AG389" i="8"/>
  <c r="AG418" i="8"/>
  <c r="AG451" i="8"/>
  <c r="AG395" i="8"/>
  <c r="AG340" i="8"/>
  <c r="AG308" i="8"/>
  <c r="AG276" i="8"/>
  <c r="AG453" i="8"/>
  <c r="AG361" i="8"/>
  <c r="AG329" i="8"/>
  <c r="AG297" i="8"/>
  <c r="AG399" i="8"/>
  <c r="AG359" i="8"/>
  <c r="AG427" i="8"/>
  <c r="AG278" i="8"/>
  <c r="AG188" i="8"/>
  <c r="AG334" i="8"/>
  <c r="AG232" i="8"/>
  <c r="AG318" i="8"/>
  <c r="AG299" i="8"/>
  <c r="AG384" i="8"/>
  <c r="AG314" i="8"/>
  <c r="AG258" i="8"/>
  <c r="AG295" i="8"/>
  <c r="AG350" i="8"/>
  <c r="AG218" i="8"/>
  <c r="AG265" i="8"/>
  <c r="AG259" i="8"/>
  <c r="AG173" i="8"/>
  <c r="AG183" i="8"/>
  <c r="AG221" i="8"/>
  <c r="AG210" i="8"/>
  <c r="AG202" i="8"/>
  <c r="AG175" i="8"/>
  <c r="AG134" i="8"/>
  <c r="AM134" i="8" s="1"/>
  <c r="AN134" i="8" s="1"/>
  <c r="AG118" i="8"/>
  <c r="AG102" i="8"/>
  <c r="AG191" i="8"/>
  <c r="AG171" i="8"/>
  <c r="AG133" i="8"/>
  <c r="AG117" i="8"/>
  <c r="AG101" i="8"/>
  <c r="AG85" i="8"/>
  <c r="AG151" i="8"/>
  <c r="AG28" i="8"/>
  <c r="AG52" i="8"/>
  <c r="AG69" i="8"/>
  <c r="AG995" i="8"/>
  <c r="AG985" i="8"/>
  <c r="AG1002" i="8"/>
  <c r="AG973" i="8"/>
  <c r="AG958" i="8"/>
  <c r="AG959" i="8"/>
  <c r="AG919" i="8"/>
  <c r="AG928" i="8"/>
  <c r="AG910" i="8"/>
  <c r="AG907" i="8"/>
  <c r="AG897" i="8"/>
  <c r="AG886" i="8"/>
  <c r="AM886" i="8" s="1"/>
  <c r="AN886" i="8" s="1"/>
  <c r="AG885" i="8"/>
  <c r="AG868" i="8"/>
  <c r="AG853" i="8"/>
  <c r="AG822" i="8"/>
  <c r="AG828" i="8"/>
  <c r="AG841" i="8"/>
  <c r="AG788" i="8"/>
  <c r="AG789" i="8"/>
  <c r="AG790" i="8"/>
  <c r="AG751" i="8"/>
  <c r="AG794" i="8"/>
  <c r="AG740" i="8"/>
  <c r="AG778" i="8"/>
  <c r="AG712" i="8"/>
  <c r="AG724" i="8"/>
  <c r="AG733" i="8"/>
  <c r="AG706" i="8"/>
  <c r="AG723" i="8"/>
  <c r="AG681" i="8"/>
  <c r="AG637" i="8"/>
  <c r="AG662" i="8"/>
  <c r="AG675" i="8"/>
  <c r="AG631" i="8"/>
  <c r="AG660" i="8"/>
  <c r="AM660" i="8" s="1"/>
  <c r="AN660" i="8" s="1"/>
  <c r="AG620" i="8"/>
  <c r="AG584" i="8"/>
  <c r="AG597" i="8"/>
  <c r="AG561" i="8"/>
  <c r="AG602" i="8"/>
  <c r="AG566" i="8"/>
  <c r="AG587" i="8"/>
  <c r="AG534" i="8"/>
  <c r="AG511" i="8"/>
  <c r="AG541" i="8"/>
  <c r="AG520" i="8"/>
  <c r="AG571" i="8"/>
  <c r="AG544" i="8"/>
  <c r="AG509" i="8"/>
  <c r="AG557" i="8"/>
  <c r="AG469" i="8"/>
  <c r="AG478" i="8"/>
  <c r="AG446" i="8"/>
  <c r="AG467" i="8"/>
  <c r="AG472" i="8"/>
  <c r="AG440" i="8"/>
  <c r="AG423" i="8"/>
  <c r="AG443" i="8"/>
  <c r="AG413" i="8"/>
  <c r="AG381" i="8"/>
  <c r="AG410" i="8"/>
  <c r="AG434" i="8"/>
  <c r="AG364" i="8"/>
  <c r="AG332" i="8"/>
  <c r="AG300" i="8"/>
  <c r="AG268" i="8"/>
  <c r="AG386" i="8"/>
  <c r="AG353" i="8"/>
  <c r="AG321" i="8"/>
  <c r="AG416" i="8"/>
  <c r="AG391" i="8"/>
  <c r="AG54" i="8"/>
  <c r="AG971" i="8"/>
  <c r="AG999" i="8"/>
  <c r="AG955" i="8"/>
  <c r="AM955" i="8" s="1"/>
  <c r="AN955" i="8" s="1"/>
  <c r="AG969" i="8"/>
  <c r="AG989" i="8"/>
  <c r="AG913" i="8"/>
  <c r="AG894" i="8"/>
  <c r="AG855" i="8"/>
  <c r="AG882" i="8"/>
  <c r="AG870" i="8"/>
  <c r="AG811" i="8"/>
  <c r="AG804" i="8"/>
  <c r="AG770" i="8"/>
  <c r="AG755" i="8"/>
  <c r="AG756" i="8"/>
  <c r="AG854" i="8"/>
  <c r="AG684" i="8"/>
  <c r="AG745" i="8"/>
  <c r="AG729" i="8"/>
  <c r="AM729" i="8" s="1"/>
  <c r="AN729" i="8" s="1"/>
  <c r="AG657" i="8"/>
  <c r="AG650" i="8"/>
  <c r="AG651" i="8"/>
  <c r="AG648" i="8"/>
  <c r="AG588" i="8"/>
  <c r="AG577" i="8"/>
  <c r="AG594" i="8"/>
  <c r="AG603" i="8"/>
  <c r="AG536" i="8"/>
  <c r="AG546" i="8"/>
  <c r="AG500" i="8"/>
  <c r="AG537" i="8"/>
  <c r="AG485" i="8"/>
  <c r="AG457" i="8"/>
  <c r="AG450" i="8"/>
  <c r="AG490" i="8"/>
  <c r="AG432" i="8"/>
  <c r="AG438" i="8"/>
  <c r="AG401" i="8"/>
  <c r="AG414" i="8"/>
  <c r="AG403" i="8"/>
  <c r="AG324" i="8"/>
  <c r="AG280" i="8"/>
  <c r="AG370" i="8"/>
  <c r="AG325" i="8"/>
  <c r="AG455" i="8"/>
  <c r="AG351" i="8"/>
  <c r="AG371" i="8"/>
  <c r="AG192" i="8"/>
  <c r="AG267" i="8"/>
  <c r="AG212" i="8"/>
  <c r="AG307" i="8"/>
  <c r="AM307" i="8" s="1"/>
  <c r="AN307" i="8" s="1"/>
  <c r="AG330" i="8"/>
  <c r="AG285" i="8"/>
  <c r="AG303" i="8"/>
  <c r="AG266" i="8"/>
  <c r="AG174" i="8"/>
  <c r="AG275" i="8"/>
  <c r="AG277" i="8"/>
  <c r="AG249" i="8"/>
  <c r="AG163" i="8"/>
  <c r="AG181" i="8"/>
  <c r="AG140" i="8"/>
  <c r="AG120" i="8"/>
  <c r="AG98" i="8"/>
  <c r="AG66" i="8"/>
  <c r="AG135" i="8"/>
  <c r="AG113" i="8"/>
  <c r="AG91" i="8"/>
  <c r="AG152" i="8"/>
  <c r="AG1006" i="8"/>
  <c r="AG975" i="8"/>
  <c r="AG947" i="8"/>
  <c r="AG937" i="8"/>
  <c r="AG944" i="8"/>
  <c r="AG909" i="8"/>
  <c r="AM909" i="8" s="1"/>
  <c r="AN909" i="8" s="1"/>
  <c r="AG905" i="8"/>
  <c r="AG877" i="8"/>
  <c r="AG849" i="8"/>
  <c r="AG837" i="8"/>
  <c r="AG831" i="8"/>
  <c r="AG792" i="8"/>
  <c r="AG766" i="8"/>
  <c r="AG743" i="8"/>
  <c r="AM743" i="8" s="1"/>
  <c r="AN743" i="8" s="1"/>
  <c r="AG752" i="8"/>
  <c r="AG798" i="8"/>
  <c r="AG746" i="8"/>
  <c r="AG734" i="8"/>
  <c r="AG695" i="8"/>
  <c r="AG653" i="8"/>
  <c r="AG642" i="8"/>
  <c r="AG635" i="8"/>
  <c r="AG644" i="8"/>
  <c r="AG625" i="8"/>
  <c r="AG573" i="8"/>
  <c r="AG590" i="8"/>
  <c r="AG591" i="8"/>
  <c r="AG527" i="8"/>
  <c r="AG549" i="8"/>
  <c r="AG496" i="8"/>
  <c r="AM496" i="8" s="1"/>
  <c r="AN496" i="8" s="1"/>
  <c r="AG533" i="8"/>
  <c r="AG558" i="8"/>
  <c r="AG522" i="8"/>
  <c r="AG484" i="8"/>
  <c r="AG526" i="8"/>
  <c r="AG428" i="8"/>
  <c r="AG449" i="8"/>
  <c r="AG397" i="8"/>
  <c r="AM397" i="8" s="1"/>
  <c r="AN397" i="8" s="1"/>
  <c r="AG402" i="8"/>
  <c r="AG400" i="8"/>
  <c r="AG320" i="8"/>
  <c r="AG272" i="8"/>
  <c r="AG408" i="8"/>
  <c r="AG313" i="8"/>
  <c r="AG404" i="8"/>
  <c r="AG343" i="8"/>
  <c r="AG346" i="8"/>
  <c r="AG184" i="8"/>
  <c r="AG245" i="8"/>
  <c r="AG354" i="8"/>
  <c r="AG287" i="8"/>
  <c r="AG281" i="8"/>
  <c r="AG274" i="8"/>
  <c r="AG279" i="8"/>
  <c r="AG242" i="8"/>
  <c r="AG169" i="8"/>
  <c r="AG223" i="8"/>
  <c r="AG229" i="8"/>
  <c r="AG246" i="8"/>
  <c r="AG203" i="8"/>
  <c r="AG70" i="8"/>
  <c r="AG138" i="8"/>
  <c r="AM138" i="8" s="1"/>
  <c r="AN138" i="8" s="1"/>
  <c r="AG116" i="8"/>
  <c r="AG94" i="8"/>
  <c r="AG59" i="8"/>
  <c r="AG131" i="8"/>
  <c r="AG109" i="8"/>
  <c r="AG89" i="8"/>
  <c r="AG82" i="8"/>
  <c r="AG998" i="8"/>
  <c r="AM998" i="8" s="1"/>
  <c r="AN998" i="8" s="1"/>
  <c r="AG986" i="8"/>
  <c r="AG939" i="8"/>
  <c r="AG932" i="8"/>
  <c r="AG936" i="8"/>
  <c r="AG893" i="8"/>
  <c r="AG908" i="8"/>
  <c r="AG874" i="8"/>
  <c r="AG845" i="8"/>
  <c r="AM845" i="8" s="1"/>
  <c r="AN845" i="8" s="1"/>
  <c r="AG830" i="8"/>
  <c r="AG823" i="8"/>
  <c r="AG873" i="8"/>
  <c r="AG762" i="8"/>
  <c r="AG739" i="8"/>
  <c r="AG744" i="8"/>
  <c r="AG787" i="8"/>
  <c r="AG721" i="8"/>
  <c r="AM721" i="8" s="1"/>
  <c r="AN721" i="8" s="1"/>
  <c r="AG730" i="8"/>
  <c r="AG686" i="8"/>
  <c r="AG641" i="8"/>
  <c r="AG638" i="8"/>
  <c r="AG715" i="8"/>
  <c r="AG621" i="8"/>
  <c r="AG619" i="8"/>
  <c r="AG565" i="8"/>
  <c r="AM565" i="8" s="1"/>
  <c r="AN565" i="8" s="1"/>
  <c r="AG586" i="8"/>
  <c r="AG579" i="8"/>
  <c r="AG523" i="8"/>
  <c r="AG548" i="8"/>
  <c r="AG580" i="8"/>
  <c r="AG529" i="8"/>
  <c r="AG543" i="8"/>
  <c r="AG514" i="8"/>
  <c r="AM514" i="8" s="1"/>
  <c r="AN514" i="8" s="1"/>
  <c r="AG518" i="8"/>
  <c r="AG476" i="8"/>
  <c r="AG424" i="8"/>
  <c r="AG437" i="8"/>
  <c r="AG393" i="8"/>
  <c r="AG398" i="8"/>
  <c r="AG392" i="8"/>
  <c r="AG316" i="8"/>
  <c r="AG260" i="8"/>
  <c r="AG365" i="8"/>
  <c r="AG309" i="8"/>
  <c r="AG396" i="8"/>
  <c r="AG339" i="8"/>
  <c r="AG289" i="8"/>
  <c r="AG180" i="8"/>
  <c r="AG244" i="8"/>
  <c r="AG326" i="8"/>
  <c r="AG271" i="8"/>
  <c r="AG270" i="8"/>
  <c r="AG269" i="8"/>
  <c r="AG263" i="8"/>
  <c r="AG234" i="8"/>
  <c r="AG159" i="8"/>
  <c r="AG222" i="8"/>
  <c r="AM222" i="8" s="1"/>
  <c r="AN222" i="8" s="1"/>
  <c r="AG226" i="8"/>
  <c r="AG238" i="8"/>
  <c r="AG294" i="8"/>
  <c r="AG65" i="8"/>
  <c r="AG136" i="8"/>
  <c r="AG114" i="8"/>
  <c r="AG92" i="8"/>
  <c r="AG55" i="8"/>
  <c r="AM55" i="8" s="1"/>
  <c r="AN55" i="8" s="1"/>
  <c r="AG129" i="8"/>
  <c r="AG107" i="8"/>
  <c r="AG87" i="8"/>
  <c r="AG78" i="8"/>
  <c r="AG38" i="8"/>
  <c r="AG982" i="8"/>
  <c r="AG1005" i="8"/>
  <c r="AG966" i="8"/>
  <c r="AM966" i="8" s="1"/>
  <c r="AN966" i="8" s="1"/>
  <c r="AG924" i="8"/>
  <c r="AG931" i="8"/>
  <c r="AG896" i="8"/>
  <c r="AG900" i="8"/>
  <c r="AG858" i="8"/>
  <c r="AG879" i="8"/>
  <c r="AG847" i="8"/>
  <c r="AG815" i="8"/>
  <c r="AM815" i="8" s="1"/>
  <c r="AN815" i="8" s="1"/>
  <c r="AG865" i="8"/>
  <c r="AG802" i="8"/>
  <c r="AG735" i="8"/>
  <c r="AG816" i="8"/>
  <c r="AG783" i="8"/>
  <c r="AG717" i="8"/>
  <c r="AG710" i="8"/>
  <c r="AG711" i="8"/>
  <c r="AM711" i="8" s="1"/>
  <c r="AN711" i="8" s="1"/>
  <c r="AG719" i="8"/>
  <c r="AG634" i="8"/>
  <c r="AG703" i="8"/>
  <c r="AG640" i="8"/>
  <c r="AG613" i="8"/>
  <c r="AG616" i="8"/>
  <c r="AG582" i="8"/>
  <c r="AG576" i="8"/>
  <c r="AG515" i="8"/>
  <c r="AG545" i="8"/>
  <c r="AG563" i="8"/>
  <c r="AG525" i="8"/>
  <c r="AG494" i="8"/>
  <c r="AG502" i="8"/>
  <c r="AG510" i="8"/>
  <c r="AG464" i="8"/>
  <c r="AM464" i="8" s="1"/>
  <c r="AN464" i="8" s="1"/>
  <c r="AG506" i="8"/>
  <c r="AG426" i="8"/>
  <c r="AG385" i="8"/>
  <c r="AG394" i="8"/>
  <c r="AG356" i="8"/>
  <c r="AG312" i="8"/>
  <c r="AG256" i="8"/>
  <c r="AG357" i="8"/>
  <c r="AM357" i="8" s="1"/>
  <c r="AN357" i="8" s="1"/>
  <c r="AG305" i="8"/>
  <c r="AG425" i="8"/>
  <c r="AG335" i="8"/>
  <c r="AG273" i="8"/>
  <c r="AG172" i="8"/>
  <c r="AG240" i="8"/>
  <c r="AG310" i="8"/>
  <c r="AG247" i="8"/>
  <c r="AM247" i="8" s="1"/>
  <c r="AN247" i="8" s="1"/>
  <c r="AG338" i="8"/>
  <c r="AG253" i="8"/>
  <c r="AG239" i="8"/>
  <c r="AG225" i="8"/>
  <c r="AG208" i="8"/>
  <c r="AG205" i="8"/>
  <c r="AG207" i="8"/>
  <c r="AG211" i="8"/>
  <c r="AM211" i="8" s="1"/>
  <c r="AN211" i="8" s="1"/>
  <c r="AG230" i="8"/>
  <c r="AG187" i="8"/>
  <c r="AG132" i="8"/>
  <c r="AG110" i="8"/>
  <c r="AG90" i="8"/>
  <c r="AG170" i="8"/>
  <c r="AG125" i="8"/>
  <c r="AG105" i="8"/>
  <c r="AG79" i="8"/>
  <c r="AG58" i="8"/>
  <c r="AG1001" i="8"/>
  <c r="AG965" i="8"/>
  <c r="AG953" i="8"/>
  <c r="AG954" i="8"/>
  <c r="AG923" i="8"/>
  <c r="AG945" i="8"/>
  <c r="AM945" i="8" s="1"/>
  <c r="AN945" i="8" s="1"/>
  <c r="AG892" i="8"/>
  <c r="AG895" i="8"/>
  <c r="AG872" i="8"/>
  <c r="AG844" i="8"/>
  <c r="AG846" i="8"/>
  <c r="AG848" i="8"/>
  <c r="AG791" i="8"/>
  <c r="AG832" i="8"/>
  <c r="AM832" i="8" s="1"/>
  <c r="AN832" i="8" s="1"/>
  <c r="AG795" i="8"/>
  <c r="AG716" i="8"/>
  <c r="AG713" i="8"/>
  <c r="AG698" i="8"/>
  <c r="AG699" i="8"/>
  <c r="AG691" i="8"/>
  <c r="AG689" i="8"/>
  <c r="AG680" i="8"/>
  <c r="AG612" i="8"/>
  <c r="AG609" i="8"/>
  <c r="AG626" i="8"/>
  <c r="AG570" i="8"/>
  <c r="AG575" i="8"/>
  <c r="AG503" i="8"/>
  <c r="AG532" i="8"/>
  <c r="AG554" i="8"/>
  <c r="AG513" i="8"/>
  <c r="AG483" i="8"/>
  <c r="AG470" i="8"/>
  <c r="AG479" i="8"/>
  <c r="AG460" i="8"/>
  <c r="AG439" i="8"/>
  <c r="AG447" i="8"/>
  <c r="AG373" i="8"/>
  <c r="AG390" i="8"/>
  <c r="AG352" i="8"/>
  <c r="AG304" i="8"/>
  <c r="AG252" i="8"/>
  <c r="AG345" i="8"/>
  <c r="AG301" i="8"/>
  <c r="AG412" i="8"/>
  <c r="AG331" i="8"/>
  <c r="AM331" i="8" s="1"/>
  <c r="AN331" i="8" s="1"/>
  <c r="AG262" i="8"/>
  <c r="AG168" i="8"/>
  <c r="AG236" i="8"/>
  <c r="AG302" i="8"/>
  <c r="AG241" i="8"/>
  <c r="AG322" i="8"/>
  <c r="AG378" i="8"/>
  <c r="AG235" i="8"/>
  <c r="AG219" i="8"/>
  <c r="AG195" i="8"/>
  <c r="AG194" i="8"/>
  <c r="AG199" i="8"/>
  <c r="AG198" i="8"/>
  <c r="AG215" i="8"/>
  <c r="AG186" i="8"/>
  <c r="AG130" i="8"/>
  <c r="AG108" i="8"/>
  <c r="AG155" i="8"/>
  <c r="AG145" i="8"/>
  <c r="AG123" i="8"/>
  <c r="AG103" i="8"/>
  <c r="AG75" i="8"/>
  <c r="AG56" i="8"/>
  <c r="AG50" i="8"/>
  <c r="AM50" i="8" s="1"/>
  <c r="AN50" i="8" s="1"/>
  <c r="AG1000" i="8"/>
  <c r="AG1004" i="8"/>
  <c r="AG957" i="8"/>
  <c r="AG972" i="8"/>
  <c r="AG927" i="8"/>
  <c r="AG915" i="8"/>
  <c r="AG891" i="8"/>
  <c r="AG884" i="8"/>
  <c r="AM884" i="8" s="1"/>
  <c r="AN884" i="8" s="1"/>
  <c r="AG898" i="8"/>
  <c r="AG857" i="8"/>
  <c r="AG817" i="8"/>
  <c r="AG818" i="8"/>
  <c r="AG821" i="8"/>
  <c r="AG781" i="8"/>
  <c r="AG793" i="8"/>
  <c r="AG785" i="8"/>
  <c r="AG700" i="8"/>
  <c r="AG709" i="8"/>
  <c r="AG694" i="8"/>
  <c r="AG685" i="8"/>
  <c r="AG682" i="8"/>
  <c r="AG663" i="8"/>
  <c r="AG676" i="8"/>
  <c r="AG608" i="8"/>
  <c r="AM608" i="8" s="1"/>
  <c r="AN608" i="8" s="1"/>
  <c r="AG601" i="8"/>
  <c r="AG623" i="8"/>
  <c r="AG622" i="8"/>
  <c r="AG567" i="8"/>
  <c r="AG495" i="8"/>
  <c r="AG524" i="8"/>
  <c r="AG553" i="8"/>
  <c r="AG501" i="8"/>
  <c r="AM501" i="8" s="1"/>
  <c r="AN501" i="8" s="1"/>
  <c r="AG482" i="8"/>
  <c r="AG466" i="8"/>
  <c r="AG471" i="8"/>
  <c r="AG456" i="8"/>
  <c r="AG415" i="8"/>
  <c r="AG431" i="8"/>
  <c r="AG369" i="8"/>
  <c r="AG445" i="8"/>
  <c r="AG348" i="8"/>
  <c r="AG292" i="8"/>
  <c r="AG248" i="8"/>
  <c r="AG341" i="8"/>
  <c r="AG293" i="8"/>
  <c r="AG367" i="8"/>
  <c r="AG388" i="8"/>
  <c r="AG204" i="8"/>
  <c r="AG149" i="8"/>
  <c r="AG228" i="8"/>
  <c r="AG342" i="8"/>
  <c r="AG237" i="8"/>
  <c r="AG306" i="8"/>
  <c r="AG327" i="8"/>
  <c r="AG231" i="8"/>
  <c r="AG213" i="8"/>
  <c r="AG164" i="8"/>
  <c r="AG189" i="8"/>
  <c r="AG167" i="8"/>
  <c r="AG182" i="8"/>
  <c r="AG214" i="8"/>
  <c r="AG162" i="8"/>
  <c r="AG126" i="8"/>
  <c r="AG106" i="8"/>
  <c r="AG146" i="8"/>
  <c r="AG141" i="8"/>
  <c r="AG121" i="8"/>
  <c r="AG99" i="8"/>
  <c r="AG64" i="8"/>
  <c r="AG42" i="8"/>
  <c r="AG992" i="8"/>
  <c r="AG996" i="8"/>
  <c r="AM996" i="8" s="1"/>
  <c r="AN996" i="8" s="1"/>
  <c r="AG941" i="8"/>
  <c r="AG970" i="8"/>
  <c r="AG930" i="8"/>
  <c r="AG943" i="8"/>
  <c r="AG938" i="8"/>
  <c r="AG903" i="8"/>
  <c r="AG906" i="8"/>
  <c r="AG867" i="8"/>
  <c r="AM867" i="8" s="1"/>
  <c r="AN867" i="8" s="1"/>
  <c r="AG839" i="8"/>
  <c r="AG812" i="8"/>
  <c r="AG805" i="8"/>
  <c r="AG775" i="8"/>
  <c r="AG772" i="8"/>
  <c r="AG779" i="8"/>
  <c r="AG696" i="8"/>
  <c r="AG697" i="8"/>
  <c r="AM697" i="8" s="1"/>
  <c r="AN697" i="8" s="1"/>
  <c r="AG690" i="8"/>
  <c r="AG669" i="8"/>
  <c r="AG674" i="8"/>
  <c r="AG659" i="8"/>
  <c r="AG664" i="8"/>
  <c r="AG600" i="8"/>
  <c r="AG585" i="8"/>
  <c r="AG618" i="8"/>
  <c r="AG611" i="8"/>
  <c r="AG542" i="8"/>
  <c r="AG491" i="8"/>
  <c r="AG508" i="8"/>
  <c r="AG552" i="8"/>
  <c r="AG497" i="8"/>
  <c r="AG473" i="8"/>
  <c r="AG462" i="8"/>
  <c r="AG459" i="8"/>
  <c r="AG452" i="8"/>
  <c r="AG411" i="8"/>
  <c r="AG417" i="8"/>
  <c r="AG435" i="8"/>
  <c r="AG430" i="8"/>
  <c r="AG344" i="8"/>
  <c r="AG288" i="8"/>
  <c r="AG441" i="8"/>
  <c r="AG337" i="8"/>
  <c r="AG379" i="8"/>
  <c r="AG363" i="8"/>
  <c r="AG387" i="8"/>
  <c r="AG200" i="8"/>
  <c r="AG383" i="8"/>
  <c r="AG224" i="8"/>
  <c r="AG323" i="8"/>
  <c r="AG233" i="8"/>
  <c r="AG298" i="8"/>
  <c r="AG319" i="8"/>
  <c r="AG227" i="8"/>
  <c r="AG201" i="8"/>
  <c r="AG157" i="8"/>
  <c r="AG178" i="8"/>
  <c r="AM178" i="8" s="1"/>
  <c r="AN178" i="8" s="1"/>
  <c r="AG158" i="8"/>
  <c r="AG177" i="8"/>
  <c r="AG206" i="8"/>
  <c r="AG150" i="8"/>
  <c r="AG124" i="8"/>
  <c r="AG104" i="8"/>
  <c r="AG165" i="8"/>
  <c r="AG139" i="8"/>
  <c r="AM139" i="8" s="1"/>
  <c r="AN139" i="8" s="1"/>
  <c r="AG119" i="8"/>
  <c r="AG97" i="8"/>
  <c r="AG48" i="8"/>
  <c r="AG1003" i="8"/>
  <c r="AG980" i="8"/>
  <c r="AG963" i="8"/>
  <c r="AG964" i="8"/>
  <c r="AG914" i="8"/>
  <c r="AM914" i="8" s="1"/>
  <c r="AN914" i="8" s="1"/>
  <c r="AG918" i="8"/>
  <c r="AG902" i="8"/>
  <c r="AG863" i="8"/>
  <c r="AG862" i="8"/>
  <c r="AG852" i="8"/>
  <c r="AG833" i="8"/>
  <c r="AG808" i="8"/>
  <c r="AG777" i="8"/>
  <c r="AM777" i="8" s="1"/>
  <c r="AN777" i="8" s="1"/>
  <c r="AG771" i="8"/>
  <c r="AG768" i="8"/>
  <c r="AG797" i="8"/>
  <c r="AG688" i="8"/>
  <c r="AG750" i="8"/>
  <c r="AG742" i="8"/>
  <c r="AG661" i="8"/>
  <c r="AG666" i="8"/>
  <c r="AG655" i="8"/>
  <c r="AG652" i="8"/>
  <c r="AG596" i="8"/>
  <c r="AG581" i="8"/>
  <c r="AG610" i="8"/>
  <c r="AG607" i="8"/>
  <c r="AG538" i="8"/>
  <c r="AG487" i="8"/>
  <c r="AG504" i="8"/>
  <c r="AG555" i="8"/>
  <c r="AG493" i="8"/>
  <c r="AG461" i="8"/>
  <c r="AG458" i="8"/>
  <c r="AG498" i="8"/>
  <c r="AG444" i="8"/>
  <c r="AG407" i="8"/>
  <c r="AM407" i="8" s="1"/>
  <c r="AN407" i="8" s="1"/>
  <c r="AG405" i="8"/>
  <c r="AG422" i="8"/>
  <c r="AG420" i="8"/>
  <c r="AG336" i="8"/>
  <c r="AG284" i="8"/>
  <c r="AG375" i="8"/>
  <c r="AG333" i="8"/>
  <c r="AG374" i="8"/>
  <c r="AG355" i="8"/>
  <c r="AG372" i="8"/>
  <c r="AG196" i="8"/>
  <c r="AG283" i="8"/>
  <c r="AG216" i="8"/>
  <c r="AG315" i="8"/>
  <c r="AG362" i="8"/>
  <c r="AG290" i="8"/>
  <c r="AM290" i="8" s="1"/>
  <c r="AN290" i="8" s="1"/>
  <c r="AG311" i="8"/>
  <c r="AG209" i="8"/>
  <c r="AG185" i="8"/>
  <c r="AG153" i="8"/>
  <c r="AG161" i="8"/>
  <c r="AG282" i="8"/>
  <c r="AG166" i="8"/>
  <c r="AG197" i="8"/>
  <c r="AM197" i="8" s="1"/>
  <c r="AN197" i="8" s="1"/>
  <c r="AG142" i="8"/>
  <c r="AG122" i="8"/>
  <c r="AG100" i="8"/>
  <c r="AG148" i="8"/>
  <c r="AG137" i="8"/>
  <c r="AG115" i="8"/>
  <c r="AG93" i="8"/>
  <c r="AG156" i="8"/>
  <c r="AG13" i="8"/>
  <c r="AG33" i="8"/>
  <c r="AG14" i="8"/>
  <c r="AG21" i="8"/>
  <c r="AG57" i="8"/>
  <c r="AG68" i="8"/>
  <c r="AG16" i="8"/>
  <c r="AG15" i="8"/>
  <c r="AG25" i="8"/>
  <c r="AG47" i="8"/>
  <c r="AG63" i="8"/>
  <c r="AG30" i="8"/>
  <c r="AG24" i="8"/>
  <c r="AG37" i="8"/>
  <c r="AG83" i="8"/>
  <c r="AG76" i="8"/>
  <c r="AG84" i="8"/>
  <c r="AG60" i="8"/>
  <c r="AG77" i="8"/>
  <c r="AG35" i="8"/>
  <c r="AG45" i="8"/>
  <c r="AG40" i="8"/>
  <c r="AG81" i="8"/>
  <c r="AG49" i="8"/>
  <c r="AG20" i="8"/>
  <c r="AG8" i="8"/>
  <c r="AG67" i="8"/>
  <c r="AG27" i="8"/>
  <c r="AG46" i="8"/>
  <c r="AG61" i="8"/>
  <c r="AG9" i="8"/>
  <c r="AG86" i="8"/>
  <c r="AG32" i="8"/>
  <c r="AG43" i="8"/>
  <c r="AG80" i="8"/>
  <c r="R26" i="7"/>
  <c r="AA31" i="3"/>
  <c r="AC32" i="3"/>
  <c r="Z32" i="3"/>
  <c r="AE22" i="3"/>
  <c r="AA19" i="3"/>
  <c r="R24" i="7"/>
  <c r="G80" i="7"/>
  <c r="K19" i="2" s="1"/>
  <c r="X5" i="8"/>
  <c r="AE25" i="3"/>
  <c r="AC25" i="3"/>
  <c r="AA25" i="3"/>
  <c r="AB29" i="3"/>
  <c r="L23" i="7"/>
  <c r="Q31" i="3" s="1"/>
  <c r="AE41" i="3"/>
  <c r="AC41" i="3"/>
  <c r="AB41" i="3"/>
  <c r="Z41" i="3"/>
  <c r="AA41" i="3"/>
  <c r="AG62" i="8"/>
  <c r="AL49" i="8"/>
  <c r="AL42" i="8"/>
  <c r="AK25" i="8"/>
  <c r="AI24" i="8"/>
  <c r="AA30" i="3"/>
  <c r="AA43" i="3"/>
  <c r="AD30" i="3"/>
  <c r="Z43" i="3"/>
  <c r="AH69" i="8"/>
  <c r="AH9" i="8"/>
  <c r="AH29" i="8"/>
  <c r="AH10" i="8"/>
  <c r="AH41" i="8"/>
  <c r="AH18" i="8"/>
  <c r="AH22" i="8"/>
  <c r="AH56" i="8"/>
  <c r="AH19" i="8"/>
  <c r="AH59" i="8"/>
  <c r="AH72" i="8"/>
  <c r="AH36" i="8"/>
  <c r="AH62" i="8"/>
  <c r="AH39" i="8"/>
  <c r="AH44" i="8"/>
  <c r="AH23" i="8"/>
  <c r="AH31" i="8"/>
  <c r="AM31" i="8" s="1"/>
  <c r="AN31" i="8" s="1"/>
  <c r="AH34" i="8"/>
  <c r="AH26" i="8"/>
  <c r="AH52" i="8"/>
  <c r="AH11" i="8"/>
  <c r="AH987" i="8"/>
  <c r="AH993" i="8"/>
  <c r="AH999" i="8"/>
  <c r="AH1005" i="8"/>
  <c r="AM1005" i="8" s="1"/>
  <c r="AN1005" i="8" s="1"/>
  <c r="AH960" i="8"/>
  <c r="AH966" i="8"/>
  <c r="AH970" i="8"/>
  <c r="AH962" i="8"/>
  <c r="AH930" i="8"/>
  <c r="AH936" i="8"/>
  <c r="AH926" i="8"/>
  <c r="AH888" i="8"/>
  <c r="AH894" i="8"/>
  <c r="AH908" i="8"/>
  <c r="AH906" i="8"/>
  <c r="AH850" i="8"/>
  <c r="AH881" i="8"/>
  <c r="AH863" i="8"/>
  <c r="AH876" i="8"/>
  <c r="AH875" i="8"/>
  <c r="AM875" i="8" s="1"/>
  <c r="AN875" i="8" s="1"/>
  <c r="AH810" i="8"/>
  <c r="AH778" i="8"/>
  <c r="AH839" i="8"/>
  <c r="AH799" i="8"/>
  <c r="AH815" i="8"/>
  <c r="AH808" i="8"/>
  <c r="AH809" i="8"/>
  <c r="AH755" i="8"/>
  <c r="AH780" i="8"/>
  <c r="AH748" i="8"/>
  <c r="AH784" i="8"/>
  <c r="AH745" i="8"/>
  <c r="AH788" i="8"/>
  <c r="AH721" i="8"/>
  <c r="AH689" i="8"/>
  <c r="AH722" i="8"/>
  <c r="AH725" i="8"/>
  <c r="AH707" i="8"/>
  <c r="AH736" i="8"/>
  <c r="AH690" i="8"/>
  <c r="AH657" i="8"/>
  <c r="AH700" i="8"/>
  <c r="AH658" i="8"/>
  <c r="AH626" i="8"/>
  <c r="AM626" i="8" s="1"/>
  <c r="AN626" i="8" s="1"/>
  <c r="AH667" i="8"/>
  <c r="AH635" i="8"/>
  <c r="AH676" i="8"/>
  <c r="AH644" i="8"/>
  <c r="AH604" i="8"/>
  <c r="AH572" i="8"/>
  <c r="AH540" i="8"/>
  <c r="AH593" i="8"/>
  <c r="AH561" i="8"/>
  <c r="AH632" i="8"/>
  <c r="AH590" i="8"/>
  <c r="AH611" i="8"/>
  <c r="AH579" i="8"/>
  <c r="AH547" i="8"/>
  <c r="AH523" i="8"/>
  <c r="AH491" i="8"/>
  <c r="AM491" i="8" s="1"/>
  <c r="AN491" i="8" s="1"/>
  <c r="AH520" i="8"/>
  <c r="AH535" i="8"/>
  <c r="AH509" i="8"/>
  <c r="AH558" i="8"/>
  <c r="AH534" i="8"/>
  <c r="AH454" i="8"/>
  <c r="AH463" i="8"/>
  <c r="AH1003" i="8"/>
  <c r="AH974" i="8"/>
  <c r="AH988" i="8"/>
  <c r="AH986" i="8"/>
  <c r="AH973" i="8"/>
  <c r="AH984" i="8"/>
  <c r="AH945" i="8"/>
  <c r="AH951" i="8"/>
  <c r="AH911" i="8"/>
  <c r="AH917" i="8"/>
  <c r="AH946" i="8"/>
  <c r="AH904" i="8"/>
  <c r="AH957" i="8"/>
  <c r="AH912" i="8"/>
  <c r="AH887" i="8"/>
  <c r="AH866" i="8"/>
  <c r="AH885" i="8"/>
  <c r="AM885" i="8" s="1"/>
  <c r="AN885" i="8" s="1"/>
  <c r="AH890" i="8"/>
  <c r="AH872" i="8"/>
  <c r="AH846" i="8"/>
  <c r="AH822" i="8"/>
  <c r="AH786" i="8"/>
  <c r="AH817" i="8"/>
  <c r="AH807" i="8"/>
  <c r="AH831" i="8"/>
  <c r="AH818" i="8"/>
  <c r="AH816" i="8"/>
  <c r="AH763" i="8"/>
  <c r="AH793" i="8"/>
  <c r="AH756" i="8"/>
  <c r="AH797" i="8"/>
  <c r="AH753" i="8"/>
  <c r="AH805" i="8"/>
  <c r="AM805" i="8" s="1"/>
  <c r="AN805" i="8" s="1"/>
  <c r="AH728" i="8"/>
  <c r="AH697" i="8"/>
  <c r="AH731" i="8"/>
  <c r="AH698" i="8"/>
  <c r="AH715" i="8"/>
  <c r="AH770" i="8"/>
  <c r="AH708" i="8"/>
  <c r="AH665" i="8"/>
  <c r="AM665" i="8" s="1"/>
  <c r="AN665" i="8" s="1"/>
  <c r="AH633" i="8"/>
  <c r="AH666" i="8"/>
  <c r="AH634" i="8"/>
  <c r="AH675" i="8"/>
  <c r="AH643" i="8"/>
  <c r="AH692" i="8"/>
  <c r="AH652" i="8"/>
  <c r="AH612" i="8"/>
  <c r="AH580" i="8"/>
  <c r="AH548" i="8"/>
  <c r="AH601" i="8"/>
  <c r="AH569" i="8"/>
  <c r="AH537" i="8"/>
  <c r="AH598" i="8"/>
  <c r="AH566" i="8"/>
  <c r="AH587" i="8"/>
  <c r="AM587" i="8" s="1"/>
  <c r="AN587" i="8" s="1"/>
  <c r="AH555" i="8"/>
  <c r="AH531" i="8"/>
  <c r="AH499" i="8"/>
  <c r="AH528" i="8"/>
  <c r="AH496" i="8"/>
  <c r="AH517" i="8"/>
  <c r="AH485" i="8"/>
  <c r="AH514" i="8"/>
  <c r="AH462" i="8"/>
  <c r="AH471" i="8"/>
  <c r="AH995" i="8"/>
  <c r="AH977" i="8"/>
  <c r="AH1002" i="8"/>
  <c r="AH968" i="8"/>
  <c r="AH950" i="8"/>
  <c r="AH967" i="8"/>
  <c r="AM967" i="8" s="1"/>
  <c r="AN967" i="8" s="1"/>
  <c r="AH948" i="8"/>
  <c r="AH920" i="8"/>
  <c r="AH921" i="8"/>
  <c r="AH902" i="8"/>
  <c r="AH892" i="8"/>
  <c r="AH874" i="8"/>
  <c r="AH893" i="8"/>
  <c r="AH849" i="8"/>
  <c r="AH854" i="8"/>
  <c r="AH814" i="8"/>
  <c r="AH847" i="8"/>
  <c r="AH820" i="8"/>
  <c r="AH823" i="8"/>
  <c r="AH829" i="8"/>
  <c r="AH771" i="8"/>
  <c r="AH792" i="8"/>
  <c r="AH740" i="8"/>
  <c r="AH761" i="8"/>
  <c r="AH789" i="8"/>
  <c r="AH713" i="8"/>
  <c r="AH734" i="8"/>
  <c r="AH754" i="8"/>
  <c r="AH699" i="8"/>
  <c r="AH716" i="8"/>
  <c r="AH661" i="8"/>
  <c r="AH682" i="8"/>
  <c r="AH642" i="8"/>
  <c r="AH671" i="8"/>
  <c r="AH627" i="8"/>
  <c r="AH660" i="8"/>
  <c r="AH608" i="8"/>
  <c r="AH564" i="8"/>
  <c r="AM564" i="8" s="1"/>
  <c r="AN564" i="8" s="1"/>
  <c r="AH609" i="8"/>
  <c r="AH565" i="8"/>
  <c r="AH614" i="8"/>
  <c r="AH574" i="8"/>
  <c r="AH583" i="8"/>
  <c r="AH621" i="8"/>
  <c r="AH507" i="8"/>
  <c r="AH524" i="8"/>
  <c r="AM524" i="8" s="1"/>
  <c r="AN524" i="8" s="1"/>
  <c r="AH533" i="8"/>
  <c r="AH493" i="8"/>
  <c r="AH486" i="8"/>
  <c r="AH510" i="8"/>
  <c r="AH480" i="8"/>
  <c r="AH448" i="8"/>
  <c r="AH473" i="8"/>
  <c r="AH441" i="8"/>
  <c r="AM441" i="8" s="1"/>
  <c r="AN441" i="8" s="1"/>
  <c r="AH427" i="8"/>
  <c r="AH431" i="8"/>
  <c r="AH393" i="8"/>
  <c r="AH450" i="8"/>
  <c r="AH419" i="8"/>
  <c r="AH410" i="8"/>
  <c r="AH357" i="8"/>
  <c r="AH325" i="8"/>
  <c r="AH293" i="8"/>
  <c r="AH261" i="8"/>
  <c r="AH380" i="8"/>
  <c r="AH354" i="8"/>
  <c r="AH322" i="8"/>
  <c r="AH435" i="8"/>
  <c r="AH1006" i="8"/>
  <c r="AH1004" i="8"/>
  <c r="AM1004" i="8" s="1"/>
  <c r="AN1004" i="8" s="1"/>
  <c r="AH978" i="8"/>
  <c r="AH944" i="8"/>
  <c r="AH961" i="8"/>
  <c r="AH943" i="8"/>
  <c r="AH914" i="8"/>
  <c r="AH923" i="8"/>
  <c r="AH896" i="8"/>
  <c r="AH878" i="8"/>
  <c r="AM878" i="8" s="1"/>
  <c r="AN878" i="8" s="1"/>
  <c r="AH903" i="8"/>
  <c r="AH858" i="8"/>
  <c r="AH867" i="8"/>
  <c r="AH837" i="8"/>
  <c r="AH937" i="8"/>
  <c r="AH802" i="8"/>
  <c r="AH843" i="8"/>
  <c r="AH803" i="8"/>
  <c r="AM803" i="8" s="1"/>
  <c r="AN803" i="8" s="1"/>
  <c r="AH841" i="8"/>
  <c r="AH832" i="8"/>
  <c r="AH759" i="8"/>
  <c r="AH772" i="8"/>
  <c r="AH779" i="8"/>
  <c r="AH749" i="8"/>
  <c r="AH774" i="8"/>
  <c r="AH705" i="8"/>
  <c r="AM705" i="8" s="1"/>
  <c r="AN705" i="8" s="1"/>
  <c r="AH730" i="8"/>
  <c r="AH735" i="8"/>
  <c r="AH691" i="8"/>
  <c r="AH704" i="8"/>
  <c r="AH649" i="8"/>
  <c r="AH674" i="8"/>
  <c r="AH630" i="8"/>
  <c r="AH659" i="8"/>
  <c r="AH619" i="8"/>
  <c r="AH648" i="8"/>
  <c r="AH596" i="8"/>
  <c r="AH556" i="8"/>
  <c r="AH597" i="8"/>
  <c r="AH553" i="8"/>
  <c r="AH606" i="8"/>
  <c r="AH562" i="8"/>
  <c r="AM562" i="8" s="1"/>
  <c r="AN562" i="8" s="1"/>
  <c r="AH571" i="8"/>
  <c r="AH538" i="8"/>
  <c r="AH495" i="8"/>
  <c r="AH512" i="8"/>
  <c r="AH525" i="8"/>
  <c r="AH481" i="8"/>
  <c r="AH478" i="8"/>
  <c r="AH479" i="8"/>
  <c r="AH472" i="8"/>
  <c r="AH506" i="8"/>
  <c r="AH465" i="8"/>
  <c r="AH433" i="8"/>
  <c r="AH416" i="8"/>
  <c r="AH417" i="8"/>
  <c r="AH385" i="8"/>
  <c r="AH451" i="8"/>
  <c r="AH411" i="8"/>
  <c r="AH376" i="8"/>
  <c r="AH349" i="8"/>
  <c r="AH317" i="8"/>
  <c r="AH285" i="8"/>
  <c r="AH253" i="8"/>
  <c r="AH374" i="8"/>
  <c r="AH346" i="8"/>
  <c r="AH314" i="8"/>
  <c r="AH383" i="8"/>
  <c r="AH382" i="8"/>
  <c r="AH360" i="8"/>
  <c r="AH328" i="8"/>
  <c r="AH296" i="8"/>
  <c r="AH252" i="8"/>
  <c r="AH224" i="8"/>
  <c r="AH246" i="8"/>
  <c r="AH181" i="8"/>
  <c r="AH161" i="8"/>
  <c r="AH299" i="8"/>
  <c r="AH275" i="8"/>
  <c r="AH279" i="8"/>
  <c r="AH227" i="8"/>
  <c r="AH225" i="8"/>
  <c r="AH195" i="8"/>
  <c r="AH259" i="8"/>
  <c r="AH226" i="8"/>
  <c r="AH154" i="8"/>
  <c r="AH182" i="8"/>
  <c r="AH172" i="8"/>
  <c r="AH339" i="8"/>
  <c r="AH175" i="8"/>
  <c r="AM175" i="8" s="1"/>
  <c r="AN175" i="8" s="1"/>
  <c r="AH132" i="8"/>
  <c r="AH116" i="8"/>
  <c r="AH100" i="8"/>
  <c r="AH1001" i="8"/>
  <c r="AH983" i="8"/>
  <c r="AH1000" i="8"/>
  <c r="AH976" i="8"/>
  <c r="AH956" i="8"/>
  <c r="AM956" i="8" s="1"/>
  <c r="AN956" i="8" s="1"/>
  <c r="AH927" i="8"/>
  <c r="AH965" i="8"/>
  <c r="AH938" i="8"/>
  <c r="AH891" i="8"/>
  <c r="AH910" i="8"/>
  <c r="AH924" i="8"/>
  <c r="AH901" i="8"/>
  <c r="AH868" i="8"/>
  <c r="AH856" i="8"/>
  <c r="AH834" i="8"/>
  <c r="AH782" i="8"/>
  <c r="AH833" i="8"/>
  <c r="AH862" i="8"/>
  <c r="AH812" i="8"/>
  <c r="AH781" i="8"/>
  <c r="AH819" i="8"/>
  <c r="AM819" i="8" s="1"/>
  <c r="AN819" i="8" s="1"/>
  <c r="AH752" i="8"/>
  <c r="AH769" i="8"/>
  <c r="AH783" i="8"/>
  <c r="AH726" i="8"/>
  <c r="AH750" i="8"/>
  <c r="AH706" i="8"/>
  <c r="AH711" i="8"/>
  <c r="AH738" i="8"/>
  <c r="AM738" i="8" s="1"/>
  <c r="AN738" i="8" s="1"/>
  <c r="AH673" i="8"/>
  <c r="AH629" i="8"/>
  <c r="AH650" i="8"/>
  <c r="AH684" i="8"/>
  <c r="AH639" i="8"/>
  <c r="AH668" i="8"/>
  <c r="AH620" i="8"/>
  <c r="AH576" i="8"/>
  <c r="AH624" i="8"/>
  <c r="AH577" i="8"/>
  <c r="AH636" i="8"/>
  <c r="AH582" i="8"/>
  <c r="AH595" i="8"/>
  <c r="AH551" i="8"/>
  <c r="AH515" i="8"/>
  <c r="AH550" i="8"/>
  <c r="AH554" i="8"/>
  <c r="AH501" i="8"/>
  <c r="AH522" i="8"/>
  <c r="AH458" i="8"/>
  <c r="AH498" i="8"/>
  <c r="AH456" i="8"/>
  <c r="AH482" i="8"/>
  <c r="AH449" i="8"/>
  <c r="AM449" i="8" s="1"/>
  <c r="AN449" i="8" s="1"/>
  <c r="AH446" i="8"/>
  <c r="AH447" i="8"/>
  <c r="AH401" i="8"/>
  <c r="AH369" i="8"/>
  <c r="AH424" i="8"/>
  <c r="AH395" i="8"/>
  <c r="AH365" i="8"/>
  <c r="AH333" i="8"/>
  <c r="AM333" i="8" s="1"/>
  <c r="AN333" i="8" s="1"/>
  <c r="AH301" i="8"/>
  <c r="AH269" i="8"/>
  <c r="AH398" i="8"/>
  <c r="AH362" i="8"/>
  <c r="AH330" i="8"/>
  <c r="AH298" i="8"/>
  <c r="AH402" i="8"/>
  <c r="AH422" i="8"/>
  <c r="AM422" i="8" s="1"/>
  <c r="AN422" i="8" s="1"/>
  <c r="AH344" i="8"/>
  <c r="AH312" i="8"/>
  <c r="AH284" i="8"/>
  <c r="AH240" i="8"/>
  <c r="AH355" i="8"/>
  <c r="AH197" i="8"/>
  <c r="AH165" i="8"/>
  <c r="AH343" i="8"/>
  <c r="AH270" i="8"/>
  <c r="AH311" i="8"/>
  <c r="AH243" i="8"/>
  <c r="AH271" i="8"/>
  <c r="AH288" i="8"/>
  <c r="AH291" i="8"/>
  <c r="AH194" i="8"/>
  <c r="AH184" i="8"/>
  <c r="AM184" i="8" s="1"/>
  <c r="AN184" i="8" s="1"/>
  <c r="AH233" i="8"/>
  <c r="AH204" i="8"/>
  <c r="AH230" i="8"/>
  <c r="AH192" i="8"/>
  <c r="AH140" i="8"/>
  <c r="AH124" i="8"/>
  <c r="AH108" i="8"/>
  <c r="AH92" i="8"/>
  <c r="AM92" i="8" s="1"/>
  <c r="AN92" i="8" s="1"/>
  <c r="AH979" i="8"/>
  <c r="AH991" i="8"/>
  <c r="AH963" i="8"/>
  <c r="AH971" i="8"/>
  <c r="AH933" i="8"/>
  <c r="AH913" i="8"/>
  <c r="AH897" i="8"/>
  <c r="AH869" i="8"/>
  <c r="AH998" i="8"/>
  <c r="AH975" i="8"/>
  <c r="AH955" i="8"/>
  <c r="AH959" i="8"/>
  <c r="AH925" i="8"/>
  <c r="AH940" i="8"/>
  <c r="AH900" i="8"/>
  <c r="AH861" i="8"/>
  <c r="AM861" i="8" s="1"/>
  <c r="AN861" i="8" s="1"/>
  <c r="AH845" i="8"/>
  <c r="AH864" i="8"/>
  <c r="AH825" i="8"/>
  <c r="AH842" i="8"/>
  <c r="AH813" i="8"/>
  <c r="AH776" i="8"/>
  <c r="AH773" i="8"/>
  <c r="AH746" i="8"/>
  <c r="AM746" i="8" s="1"/>
  <c r="AN746" i="8" s="1"/>
  <c r="AH739" i="8"/>
  <c r="AH723" i="8"/>
  <c r="AH712" i="8"/>
  <c r="AH637" i="8"/>
  <c r="AH622" i="8"/>
  <c r="AH631" i="8"/>
  <c r="AH683" i="8"/>
  <c r="AH560" i="8"/>
  <c r="AM560" i="8" s="1"/>
  <c r="AN560" i="8" s="1"/>
  <c r="AH581" i="8"/>
  <c r="AH602" i="8"/>
  <c r="AH591" i="8"/>
  <c r="AH527" i="8"/>
  <c r="AH516" i="8"/>
  <c r="AH505" i="8"/>
  <c r="AH474" i="8"/>
  <c r="AH490" i="8"/>
  <c r="AH542" i="8"/>
  <c r="AH437" i="8"/>
  <c r="AH442" i="8"/>
  <c r="AH381" i="8"/>
  <c r="AH423" i="8"/>
  <c r="AH990" i="8"/>
  <c r="AH994" i="8"/>
  <c r="AH947" i="8"/>
  <c r="AM947" i="8" s="1"/>
  <c r="AN947" i="8" s="1"/>
  <c r="AH954" i="8"/>
  <c r="AH928" i="8"/>
  <c r="AH907" i="8"/>
  <c r="AH884" i="8"/>
  <c r="AH853" i="8"/>
  <c r="AH982" i="8"/>
  <c r="AH997" i="8"/>
  <c r="AH958" i="8"/>
  <c r="AH949" i="8"/>
  <c r="AH931" i="8"/>
  <c r="AH899" i="8"/>
  <c r="AH895" i="8"/>
  <c r="AH889" i="8"/>
  <c r="AH996" i="8"/>
  <c r="AH992" i="8"/>
  <c r="AH972" i="8"/>
  <c r="AH922" i="8"/>
  <c r="AH918" i="8"/>
  <c r="AH932" i="8"/>
  <c r="AH877" i="8"/>
  <c r="AH909" i="8"/>
  <c r="AH969" i="8"/>
  <c r="AH935" i="8"/>
  <c r="AH905" i="8"/>
  <c r="AH879" i="8"/>
  <c r="AH806" i="8"/>
  <c r="AH828" i="8"/>
  <c r="AH826" i="8"/>
  <c r="AH747" i="8"/>
  <c r="AH827" i="8"/>
  <c r="AH777" i="8"/>
  <c r="AH732" i="8"/>
  <c r="AM732" i="8" s="1"/>
  <c r="AN732" i="8" s="1"/>
  <c r="AH703" i="8"/>
  <c r="AH677" i="8"/>
  <c r="AH662" i="8"/>
  <c r="AH655" i="8"/>
  <c r="AH656" i="8"/>
  <c r="AH568" i="8"/>
  <c r="AH573" i="8"/>
  <c r="AH586" i="8"/>
  <c r="AH563" i="8"/>
  <c r="AH487" i="8"/>
  <c r="AH529" i="8"/>
  <c r="AH518" i="8"/>
  <c r="AH459" i="8"/>
  <c r="AH494" i="8"/>
  <c r="AH425" i="8"/>
  <c r="AH413" i="8"/>
  <c r="AH430" i="8"/>
  <c r="AH391" i="8"/>
  <c r="AH341" i="8"/>
  <c r="AH289" i="8"/>
  <c r="AH406" i="8"/>
  <c r="AH342" i="8"/>
  <c r="AH294" i="8"/>
  <c r="AH372" i="8"/>
  <c r="AM372" i="8" s="1"/>
  <c r="AN372" i="8" s="1"/>
  <c r="AH348" i="8"/>
  <c r="AH304" i="8"/>
  <c r="AH251" i="8"/>
  <c r="AH212" i="8"/>
  <c r="AH189" i="8"/>
  <c r="AH160" i="8"/>
  <c r="AH286" i="8"/>
  <c r="AH295" i="8"/>
  <c r="AH347" i="8"/>
  <c r="AH213" i="8"/>
  <c r="AH272" i="8"/>
  <c r="AH207" i="8"/>
  <c r="AH238" i="8"/>
  <c r="AH188" i="8"/>
  <c r="AH287" i="8"/>
  <c r="AH142" i="8"/>
  <c r="AM142" i="8" s="1"/>
  <c r="AN142" i="8" s="1"/>
  <c r="AH120" i="8"/>
  <c r="AH98" i="8"/>
  <c r="AH77" i="8"/>
  <c r="AH148" i="8"/>
  <c r="AH133" i="8"/>
  <c r="AH117" i="8"/>
  <c r="AH101" i="8"/>
  <c r="AH85" i="8"/>
  <c r="AH53" i="8"/>
  <c r="AH63" i="8"/>
  <c r="AH980" i="8"/>
  <c r="AH919" i="8"/>
  <c r="AH916" i="8"/>
  <c r="AH860" i="8"/>
  <c r="AH798" i="8"/>
  <c r="AH811" i="8"/>
  <c r="AH804" i="8"/>
  <c r="AH743" i="8"/>
  <c r="AH796" i="8"/>
  <c r="AH724" i="8"/>
  <c r="AH718" i="8"/>
  <c r="AH695" i="8"/>
  <c r="AH669" i="8"/>
  <c r="AH654" i="8"/>
  <c r="AM654" i="8" s="1"/>
  <c r="AN654" i="8" s="1"/>
  <c r="AH651" i="8"/>
  <c r="AH686" i="8"/>
  <c r="AH552" i="8"/>
  <c r="AH557" i="8"/>
  <c r="AH578" i="8"/>
  <c r="AH559" i="8"/>
  <c r="AH483" i="8"/>
  <c r="AH521" i="8"/>
  <c r="AH502" i="8"/>
  <c r="AH476" i="8"/>
  <c r="AH477" i="8"/>
  <c r="AH438" i="8"/>
  <c r="AH409" i="8"/>
  <c r="AH434" i="8"/>
  <c r="AH386" i="8"/>
  <c r="AH337" i="8"/>
  <c r="AH281" i="8"/>
  <c r="AH390" i="8"/>
  <c r="AH338" i="8"/>
  <c r="AH384" i="8"/>
  <c r="AH371" i="8"/>
  <c r="AH340" i="8"/>
  <c r="AH300" i="8"/>
  <c r="AH245" i="8"/>
  <c r="AH282" i="8"/>
  <c r="AH185" i="8"/>
  <c r="AH159" i="8"/>
  <c r="AH254" i="8"/>
  <c r="AH280" i="8"/>
  <c r="AH278" i="8"/>
  <c r="AH247" i="8"/>
  <c r="AH260" i="8"/>
  <c r="AH200" i="8"/>
  <c r="AH221" i="8"/>
  <c r="AH187" i="8"/>
  <c r="AH256" i="8"/>
  <c r="AH138" i="8"/>
  <c r="AH118" i="8"/>
  <c r="AH96" i="8"/>
  <c r="AH73" i="8"/>
  <c r="AM73" i="8" s="1"/>
  <c r="AN73" i="8" s="1"/>
  <c r="AH170" i="8"/>
  <c r="AH131" i="8"/>
  <c r="AH115" i="8"/>
  <c r="AH99" i="8"/>
  <c r="AH79" i="8"/>
  <c r="AH51" i="8"/>
  <c r="AH49" i="8"/>
  <c r="AH989" i="8"/>
  <c r="AM989" i="8" s="1"/>
  <c r="AN989" i="8" s="1"/>
  <c r="AH941" i="8"/>
  <c r="AH939" i="8"/>
  <c r="AH857" i="8"/>
  <c r="AH794" i="8"/>
  <c r="AH795" i="8"/>
  <c r="AH821" i="8"/>
  <c r="AH801" i="8"/>
  <c r="AH765" i="8"/>
  <c r="AH758" i="8"/>
  <c r="AH714" i="8"/>
  <c r="AH687" i="8"/>
  <c r="AH653" i="8"/>
  <c r="AH646" i="8"/>
  <c r="AH647" i="8"/>
  <c r="AH640" i="8"/>
  <c r="AH544" i="8"/>
  <c r="AM544" i="8" s="1"/>
  <c r="AN544" i="8" s="1"/>
  <c r="AH549" i="8"/>
  <c r="AH570" i="8"/>
  <c r="AH628" i="8"/>
  <c r="AH546" i="8"/>
  <c r="AH513" i="8"/>
  <c r="AH470" i="8"/>
  <c r="AH468" i="8"/>
  <c r="AH469" i="8"/>
  <c r="AH428" i="8"/>
  <c r="AH405" i="8"/>
  <c r="AH440" i="8"/>
  <c r="AH375" i="8"/>
  <c r="AH329" i="8"/>
  <c r="AH277" i="8"/>
  <c r="AH379" i="8"/>
  <c r="AH334" i="8"/>
  <c r="AH378" i="8"/>
  <c r="AH436" i="8"/>
  <c r="AH336" i="8"/>
  <c r="AH414" i="8"/>
  <c r="AH244" i="8"/>
  <c r="AH266" i="8"/>
  <c r="AH177" i="8"/>
  <c r="AH158" i="8"/>
  <c r="AM158" i="8" s="1"/>
  <c r="AN158" i="8" s="1"/>
  <c r="AH351" i="8"/>
  <c r="AH264" i="8"/>
  <c r="AH262" i="8"/>
  <c r="AH208" i="8"/>
  <c r="AH223" i="8"/>
  <c r="AH199" i="8"/>
  <c r="AH211" i="8"/>
  <c r="AH171" i="8"/>
  <c r="AH209" i="8"/>
  <c r="AH136" i="8"/>
  <c r="AH114" i="8"/>
  <c r="AH94" i="8"/>
  <c r="AH67" i="8"/>
  <c r="AH145" i="8"/>
  <c r="AH129" i="8"/>
  <c r="AH113" i="8"/>
  <c r="AH97" i="8"/>
  <c r="AH75" i="8"/>
  <c r="AH152" i="8"/>
  <c r="AH981" i="8"/>
  <c r="AH915" i="8"/>
  <c r="AH871" i="8"/>
  <c r="AH870" i="8"/>
  <c r="AH790" i="8"/>
  <c r="AH791" i="8"/>
  <c r="AH824" i="8"/>
  <c r="AH768" i="8"/>
  <c r="AH757" i="8"/>
  <c r="AH717" i="8"/>
  <c r="AH710" i="8"/>
  <c r="AH762" i="8"/>
  <c r="AH645" i="8"/>
  <c r="AH638" i="8"/>
  <c r="AH623" i="8"/>
  <c r="AH617" i="8"/>
  <c r="AH625" i="8"/>
  <c r="AH545" i="8"/>
  <c r="AH607" i="8"/>
  <c r="AH615" i="8"/>
  <c r="AH532" i="8"/>
  <c r="AH497" i="8"/>
  <c r="AH466" i="8"/>
  <c r="AH464" i="8"/>
  <c r="AH461" i="8"/>
  <c r="AH420" i="8"/>
  <c r="AH397" i="8"/>
  <c r="AH439" i="8"/>
  <c r="AH370" i="8"/>
  <c r="AH321" i="8"/>
  <c r="AH273" i="8"/>
  <c r="AH404" i="8"/>
  <c r="AH326" i="8"/>
  <c r="AH368" i="8"/>
  <c r="AH400" i="8"/>
  <c r="AH332" i="8"/>
  <c r="AH367" i="8"/>
  <c r="AH236" i="8"/>
  <c r="AH250" i="8"/>
  <c r="AH173" i="8"/>
  <c r="AH323" i="8"/>
  <c r="AH276" i="8"/>
  <c r="AH263" i="8"/>
  <c r="AH242" i="8"/>
  <c r="AH196" i="8"/>
  <c r="AM196" i="8" s="1"/>
  <c r="AN196" i="8" s="1"/>
  <c r="AH222" i="8"/>
  <c r="AH183" i="8"/>
  <c r="AH198" i="8"/>
  <c r="AH155" i="8"/>
  <c r="AH191" i="8"/>
  <c r="AH134" i="8"/>
  <c r="AH112" i="8"/>
  <c r="AH90" i="8"/>
  <c r="AM90" i="8" s="1"/>
  <c r="AN90" i="8" s="1"/>
  <c r="AH149" i="8"/>
  <c r="AH143" i="8"/>
  <c r="AH127" i="8"/>
  <c r="AH111" i="8"/>
  <c r="AH95" i="8"/>
  <c r="AH71" i="8"/>
  <c r="AH151" i="8"/>
  <c r="AH952" i="8"/>
  <c r="AM952" i="8" s="1"/>
  <c r="AN952" i="8" s="1"/>
  <c r="AH934" i="8"/>
  <c r="AH873" i="8"/>
  <c r="AH848" i="8"/>
  <c r="AH855" i="8"/>
  <c r="AH787" i="8"/>
  <c r="AH800" i="8"/>
  <c r="AH764" i="8"/>
  <c r="AH741" i="8"/>
  <c r="AH709" i="8"/>
  <c r="AH702" i="8"/>
  <c r="AH727" i="8"/>
  <c r="AH641" i="8"/>
  <c r="AH618" i="8"/>
  <c r="AH696" i="8"/>
  <c r="AH600" i="8"/>
  <c r="AH613" i="8"/>
  <c r="AH541" i="8"/>
  <c r="AH603" i="8"/>
  <c r="AH536" i="8"/>
  <c r="AH508" i="8"/>
  <c r="AH489" i="8"/>
  <c r="AH484" i="8"/>
  <c r="AH460" i="8"/>
  <c r="AH457" i="8"/>
  <c r="AH412" i="8"/>
  <c r="AH389" i="8"/>
  <c r="AH415" i="8"/>
  <c r="AH408" i="8"/>
  <c r="AH313" i="8"/>
  <c r="AH265" i="8"/>
  <c r="AH396" i="8"/>
  <c r="AH318" i="8"/>
  <c r="AH426" i="8"/>
  <c r="AH392" i="8"/>
  <c r="AH324" i="8"/>
  <c r="AH335" i="8"/>
  <c r="AH232" i="8"/>
  <c r="AH206" i="8"/>
  <c r="AH169" i="8"/>
  <c r="AH315" i="8"/>
  <c r="AM315" i="8" s="1"/>
  <c r="AN315" i="8" s="1"/>
  <c r="AH359" i="8"/>
  <c r="AH248" i="8"/>
  <c r="AH237" i="8"/>
  <c r="AH180" i="8"/>
  <c r="AH217" i="8"/>
  <c r="AH168" i="8"/>
  <c r="AH166" i="8"/>
  <c r="AH255" i="8"/>
  <c r="AM255" i="8" s="1"/>
  <c r="AN255" i="8" s="1"/>
  <c r="AH186" i="8"/>
  <c r="AH130" i="8"/>
  <c r="AH110" i="8"/>
  <c r="AH88" i="8"/>
  <c r="AH153" i="8"/>
  <c r="AH141" i="8"/>
  <c r="AH125" i="8"/>
  <c r="AH109" i="8"/>
  <c r="AH93" i="8"/>
  <c r="AH64" i="8"/>
  <c r="AH82" i="8"/>
  <c r="AH942" i="8"/>
  <c r="AH929" i="8"/>
  <c r="AH898" i="8"/>
  <c r="AH852" i="8"/>
  <c r="AH844" i="8"/>
  <c r="AM844" i="8" s="1"/>
  <c r="AN844" i="8" s="1"/>
  <c r="AH880" i="8"/>
  <c r="AH775" i="8"/>
  <c r="AH760" i="8"/>
  <c r="AH737" i="8"/>
  <c r="AH701" i="8"/>
  <c r="AH742" i="8"/>
  <c r="AH720" i="8"/>
  <c r="AH688" i="8"/>
  <c r="AM688" i="8" s="1"/>
  <c r="AN688" i="8" s="1"/>
  <c r="AH694" i="8"/>
  <c r="AH680" i="8"/>
  <c r="AH592" i="8"/>
  <c r="AH605" i="8"/>
  <c r="AH616" i="8"/>
  <c r="AH599" i="8"/>
  <c r="AH519" i="8"/>
  <c r="AH504" i="8"/>
  <c r="AM504" i="8" s="1"/>
  <c r="AN504" i="8" s="1"/>
  <c r="AH543" i="8"/>
  <c r="AH492" i="8"/>
  <c r="AH452" i="8"/>
  <c r="AH453" i="8"/>
  <c r="AH443" i="8"/>
  <c r="AH377" i="8"/>
  <c r="AH407" i="8"/>
  <c r="AH361" i="8"/>
  <c r="AM361" i="8" s="1"/>
  <c r="AN361" i="8" s="1"/>
  <c r="AH309" i="8"/>
  <c r="AH257" i="8"/>
  <c r="AH366" i="8"/>
  <c r="AH310" i="8"/>
  <c r="AH394" i="8"/>
  <c r="AH364" i="8"/>
  <c r="AH320" i="8"/>
  <c r="AH283" i="8"/>
  <c r="AM283" i="8" s="1"/>
  <c r="AN283" i="8" s="1"/>
  <c r="AH228" i="8"/>
  <c r="AH205" i="8"/>
  <c r="AH164" i="8"/>
  <c r="AH307" i="8"/>
  <c r="AH327" i="8"/>
  <c r="AH239" i="8"/>
  <c r="AH234" i="8"/>
  <c r="AH179" i="8"/>
  <c r="AH178" i="8"/>
  <c r="AH167" i="8"/>
  <c r="AH258" i="8"/>
  <c r="AH215" i="8"/>
  <c r="AH176" i="8"/>
  <c r="AH128" i="8"/>
  <c r="AH106" i="8"/>
  <c r="AH86" i="8"/>
  <c r="AH146" i="8"/>
  <c r="AH139" i="8"/>
  <c r="AH123" i="8"/>
  <c r="AH107" i="8"/>
  <c r="AH91" i="8"/>
  <c r="AH156" i="8"/>
  <c r="AH147" i="8"/>
  <c r="AH953" i="8"/>
  <c r="AH883" i="8"/>
  <c r="AH882" i="8"/>
  <c r="AH865" i="8"/>
  <c r="AH851" i="8"/>
  <c r="AH838" i="8"/>
  <c r="AH767" i="8"/>
  <c r="AH744" i="8"/>
  <c r="AH733" i="8"/>
  <c r="AH693" i="8"/>
  <c r="AH729" i="8"/>
  <c r="AH685" i="8"/>
  <c r="AH678" i="8"/>
  <c r="AH679" i="8"/>
  <c r="AH672" i="8"/>
  <c r="AH588" i="8"/>
  <c r="AH589" i="8"/>
  <c r="AH610" i="8"/>
  <c r="AH575" i="8"/>
  <c r="AH511" i="8"/>
  <c r="AH500" i="8"/>
  <c r="AH530" i="8"/>
  <c r="AH475" i="8"/>
  <c r="AH444" i="8"/>
  <c r="AH445" i="8"/>
  <c r="AH432" i="8"/>
  <c r="AH373" i="8"/>
  <c r="AH403" i="8"/>
  <c r="AH353" i="8"/>
  <c r="AH305" i="8"/>
  <c r="AH249" i="8"/>
  <c r="AH358" i="8"/>
  <c r="AH306" i="8"/>
  <c r="AH388" i="8"/>
  <c r="AH356" i="8"/>
  <c r="AH316" i="8"/>
  <c r="AH268" i="8"/>
  <c r="AH220" i="8"/>
  <c r="AH201" i="8"/>
  <c r="AH163" i="8"/>
  <c r="AH363" i="8"/>
  <c r="AH319" i="8"/>
  <c r="AH235" i="8"/>
  <c r="AH219" i="8"/>
  <c r="AH157" i="8"/>
  <c r="AH274" i="8"/>
  <c r="AH292" i="8"/>
  <c r="AH210" i="8"/>
  <c r="AH214" i="8"/>
  <c r="AM214" i="8" s="1"/>
  <c r="AN214" i="8" s="1"/>
  <c r="AH150" i="8"/>
  <c r="AH126" i="8"/>
  <c r="AH104" i="8"/>
  <c r="AH84" i="8"/>
  <c r="AH190" i="8"/>
  <c r="AH137" i="8"/>
  <c r="AH121" i="8"/>
  <c r="AH105" i="8"/>
  <c r="AH89" i="8"/>
  <c r="AH68" i="8"/>
  <c r="AH70" i="8"/>
  <c r="AH985" i="8"/>
  <c r="AH964" i="8"/>
  <c r="AH886" i="8"/>
  <c r="AH859" i="8"/>
  <c r="AH830" i="8"/>
  <c r="AM830" i="8" s="1"/>
  <c r="AN830" i="8" s="1"/>
  <c r="AH836" i="8"/>
  <c r="AH835" i="8"/>
  <c r="AH751" i="8"/>
  <c r="AH785" i="8"/>
  <c r="AH840" i="8"/>
  <c r="AH766" i="8"/>
  <c r="AH719" i="8"/>
  <c r="AH681" i="8"/>
  <c r="AM681" i="8" s="1"/>
  <c r="AN681" i="8" s="1"/>
  <c r="AH670" i="8"/>
  <c r="AH663" i="8"/>
  <c r="AH664" i="8"/>
  <c r="AH584" i="8"/>
  <c r="AH585" i="8"/>
  <c r="AH594" i="8"/>
  <c r="AH567" i="8"/>
  <c r="AH503" i="8"/>
  <c r="AH539" i="8"/>
  <c r="AH526" i="8"/>
  <c r="AH467" i="8"/>
  <c r="AH488" i="8"/>
  <c r="AH429" i="8"/>
  <c r="AH421" i="8"/>
  <c r="AH455" i="8"/>
  <c r="AH399" i="8"/>
  <c r="AM399" i="8" s="1"/>
  <c r="AN399" i="8" s="1"/>
  <c r="AH345" i="8"/>
  <c r="AH297" i="8"/>
  <c r="AH418" i="8"/>
  <c r="AH350" i="8"/>
  <c r="AH302" i="8"/>
  <c r="AH387" i="8"/>
  <c r="AH352" i="8"/>
  <c r="AH308" i="8"/>
  <c r="AM308" i="8" s="1"/>
  <c r="AN308" i="8" s="1"/>
  <c r="AH267" i="8"/>
  <c r="AH216" i="8"/>
  <c r="AH193" i="8"/>
  <c r="AH162" i="8"/>
  <c r="AH331" i="8"/>
  <c r="AH303" i="8"/>
  <c r="AH231" i="8"/>
  <c r="AH218" i="8"/>
  <c r="AH290" i="8"/>
  <c r="AH229" i="8"/>
  <c r="AH241" i="8"/>
  <c r="AH203" i="8"/>
  <c r="AH202" i="8"/>
  <c r="AH144" i="8"/>
  <c r="AH122" i="8"/>
  <c r="AH102" i="8"/>
  <c r="AM102" i="8" s="1"/>
  <c r="AN102" i="8" s="1"/>
  <c r="AH81" i="8"/>
  <c r="AH174" i="8"/>
  <c r="AH135" i="8"/>
  <c r="AH119" i="8"/>
  <c r="AH103" i="8"/>
  <c r="AH87" i="8"/>
  <c r="AH61" i="8"/>
  <c r="AH65" i="8"/>
  <c r="AM65" i="8" s="1"/>
  <c r="AN65" i="8" s="1"/>
  <c r="AH13" i="8"/>
  <c r="AH28" i="8"/>
  <c r="AH54" i="8"/>
  <c r="AH50" i="8"/>
  <c r="AH78" i="8"/>
  <c r="AH38" i="8"/>
  <c r="AH66" i="8"/>
  <c r="AH47" i="8"/>
  <c r="AM47" i="8" s="1"/>
  <c r="AN47" i="8" s="1"/>
  <c r="AH17" i="8"/>
  <c r="AH12" i="8"/>
  <c r="AH16" i="8"/>
  <c r="AH25" i="8"/>
  <c r="AH30" i="8"/>
  <c r="AH42" i="8"/>
  <c r="AH14" i="8"/>
  <c r="AH45" i="8"/>
  <c r="AM45" i="8" s="1"/>
  <c r="AN45" i="8" s="1"/>
  <c r="AH76" i="8"/>
  <c r="AH33" i="8"/>
  <c r="AH21" i="8"/>
  <c r="AH57" i="8"/>
  <c r="AH15" i="8"/>
  <c r="AH55" i="8"/>
  <c r="AH60" i="8"/>
  <c r="AH48" i="8"/>
  <c r="AM48" i="8" s="1"/>
  <c r="AN48" i="8" s="1"/>
  <c r="AH40" i="8"/>
  <c r="AH83" i="8"/>
  <c r="AH8" i="8"/>
  <c r="AH24" i="8"/>
  <c r="AH20" i="8"/>
  <c r="AH43" i="8"/>
  <c r="AH37" i="8"/>
  <c r="AH27" i="8"/>
  <c r="AM27" i="8" s="1"/>
  <c r="AN27" i="8" s="1"/>
  <c r="R16" i="7"/>
  <c r="S17" i="4"/>
  <c r="Y17" i="4" s="1"/>
  <c r="L27" i="7"/>
  <c r="Q35" i="3" s="1"/>
  <c r="Z36" i="4"/>
  <c r="AE21" i="3"/>
  <c r="AD21" i="3"/>
  <c r="C21" i="3"/>
  <c r="AB21" i="3"/>
  <c r="AB38" i="3"/>
  <c r="C38" i="3"/>
  <c r="AA38" i="3"/>
  <c r="AA29" i="3"/>
  <c r="C29" i="3"/>
  <c r="AE29" i="3"/>
  <c r="AD29" i="3"/>
  <c r="L11" i="7"/>
  <c r="Q19" i="3" s="1"/>
  <c r="Z20" i="4"/>
  <c r="AL78" i="8"/>
  <c r="AL13" i="8"/>
  <c r="AL17" i="8"/>
  <c r="AL8" i="8"/>
  <c r="AL21" i="8"/>
  <c r="AL25" i="8"/>
  <c r="AL15" i="8"/>
  <c r="AL33" i="8"/>
  <c r="AL40" i="8"/>
  <c r="AL53" i="8"/>
  <c r="AL61" i="8"/>
  <c r="AL35" i="8"/>
  <c r="AL43" i="8"/>
  <c r="AL72" i="8"/>
  <c r="AL16" i="8"/>
  <c r="AM16" i="8" s="1"/>
  <c r="AN16" i="8" s="1"/>
  <c r="AL14" i="8"/>
  <c r="AL27" i="8"/>
  <c r="AL37" i="8"/>
  <c r="AL45" i="8"/>
  <c r="AL30" i="8"/>
  <c r="AL74" i="8"/>
  <c r="AL58" i="8"/>
  <c r="AL24" i="8"/>
  <c r="AM24" i="8" s="1"/>
  <c r="AN24" i="8" s="1"/>
  <c r="AL20" i="8"/>
  <c r="AL48" i="8"/>
  <c r="AL82" i="8"/>
  <c r="AL62" i="8"/>
  <c r="AL9" i="8"/>
  <c r="AL32" i="8"/>
  <c r="AL46" i="8"/>
  <c r="AL70" i="8"/>
  <c r="AM70" i="8" s="1"/>
  <c r="AN70" i="8" s="1"/>
  <c r="AL51" i="8"/>
  <c r="AL41" i="8"/>
  <c r="AL10" i="8"/>
  <c r="AL56" i="8"/>
  <c r="AL39" i="8"/>
  <c r="AL11" i="8"/>
  <c r="AL26" i="8"/>
  <c r="AL23" i="8"/>
  <c r="AL29" i="8"/>
  <c r="AL19" i="8"/>
  <c r="AL36" i="8"/>
  <c r="AL52" i="8"/>
  <c r="AL69" i="8"/>
  <c r="AL1002" i="8"/>
  <c r="AL981" i="8"/>
  <c r="AL987" i="8"/>
  <c r="AL993" i="8"/>
  <c r="AL980" i="8"/>
  <c r="AL954" i="8"/>
  <c r="AL968" i="8"/>
  <c r="AL958" i="8"/>
  <c r="AL926" i="8"/>
  <c r="AL943" i="8"/>
  <c r="AL914" i="8"/>
  <c r="AL892" i="8"/>
  <c r="AL898" i="8"/>
  <c r="AL913" i="8"/>
  <c r="AL899" i="8"/>
  <c r="AL854" i="8"/>
  <c r="AL878" i="8"/>
  <c r="AL855" i="8"/>
  <c r="AL851" i="8"/>
  <c r="AL861" i="8"/>
  <c r="AL800" i="8"/>
  <c r="AL835" i="8"/>
  <c r="AL809" i="8"/>
  <c r="AL827" i="8"/>
  <c r="AL822" i="8"/>
  <c r="AL839" i="8"/>
  <c r="AL44" i="8"/>
  <c r="AM44" i="8" s="1"/>
  <c r="AN44" i="8" s="1"/>
  <c r="AL991" i="8"/>
  <c r="AL997" i="8"/>
  <c r="AL995" i="8"/>
  <c r="AL985" i="8"/>
  <c r="AL967" i="8"/>
  <c r="AL969" i="8"/>
  <c r="AL963" i="8"/>
  <c r="AL915" i="8"/>
  <c r="AM915" i="8" s="1"/>
  <c r="AN915" i="8" s="1"/>
  <c r="AL932" i="8"/>
  <c r="AL922" i="8"/>
  <c r="AL928" i="8"/>
  <c r="AL882" i="8"/>
  <c r="AL888" i="8"/>
  <c r="AL885" i="8"/>
  <c r="AL849" i="8"/>
  <c r="AL869" i="8"/>
  <c r="AL853" i="8"/>
  <c r="AL859" i="8"/>
  <c r="AL792" i="8"/>
  <c r="AL871" i="8"/>
  <c r="AL793" i="8"/>
  <c r="AL837" i="8"/>
  <c r="AL817" i="8"/>
  <c r="AL794" i="8"/>
  <c r="AL749" i="8"/>
  <c r="AL774" i="8"/>
  <c r="AL742" i="8"/>
  <c r="AL799" i="8"/>
  <c r="AL751" i="8"/>
  <c r="AL791" i="8"/>
  <c r="AL723" i="8"/>
  <c r="AL691" i="8"/>
  <c r="AL720" i="8"/>
  <c r="AL737" i="8"/>
  <c r="AL705" i="8"/>
  <c r="AL744" i="8"/>
  <c r="AL684" i="8"/>
  <c r="AL651" i="8"/>
  <c r="AL680" i="8"/>
  <c r="AL648" i="8"/>
  <c r="AL616" i="8"/>
  <c r="AL669" i="8"/>
  <c r="AL637" i="8"/>
  <c r="AL670" i="8"/>
  <c r="AL682" i="8"/>
  <c r="AL594" i="8"/>
  <c r="AL562" i="8"/>
  <c r="AL618" i="8"/>
  <c r="AL587" i="8"/>
  <c r="AL555" i="8"/>
  <c r="AL622" i="8"/>
  <c r="AL592" i="8"/>
  <c r="AL560" i="8"/>
  <c r="AL589" i="8"/>
  <c r="AL557" i="8"/>
  <c r="AL525" i="8"/>
  <c r="AM525" i="8" s="1"/>
  <c r="AN525" i="8" s="1"/>
  <c r="AL493" i="8"/>
  <c r="AL522" i="8"/>
  <c r="AL556" i="8"/>
  <c r="AL511" i="8"/>
  <c r="AL538" i="8"/>
  <c r="AL492" i="8"/>
  <c r="AL512" i="8"/>
  <c r="AL488" i="8"/>
  <c r="AL458" i="8"/>
  <c r="AL479" i="8"/>
  <c r="AL447" i="8"/>
  <c r="AL449" i="8"/>
  <c r="AL410" i="8"/>
  <c r="AL411" i="8"/>
  <c r="AL379" i="8"/>
  <c r="AL432" i="8"/>
  <c r="AM432" i="8" s="1"/>
  <c r="AN432" i="8" s="1"/>
  <c r="AL393" i="8"/>
  <c r="AL374" i="8"/>
  <c r="AL351" i="8"/>
  <c r="AL319" i="8"/>
  <c r="AL287" i="8"/>
  <c r="AL255" i="8"/>
  <c r="AL364" i="8"/>
  <c r="AL332" i="8"/>
  <c r="AM332" i="8" s="1"/>
  <c r="AN332" i="8" s="1"/>
  <c r="AL300" i="8"/>
  <c r="AL377" i="8"/>
  <c r="AL420" i="8"/>
  <c r="AL338" i="8"/>
  <c r="AL306" i="8"/>
  <c r="AL238" i="8"/>
  <c r="AL425" i="8"/>
  <c r="AL270" i="8"/>
  <c r="AL191" i="8"/>
  <c r="AL412" i="8"/>
  <c r="AL253" i="8"/>
  <c r="AL256" i="8"/>
  <c r="AL337" i="8"/>
  <c r="AL217" i="8"/>
  <c r="AL231" i="8"/>
  <c r="AL273" i="8"/>
  <c r="AM273" i="8" s="1"/>
  <c r="AN273" i="8" s="1"/>
  <c r="AL177" i="8"/>
  <c r="AL244" i="8"/>
  <c r="AL220" i="8"/>
  <c r="AL165" i="8"/>
  <c r="AL227" i="8"/>
  <c r="AL223" i="8"/>
  <c r="AL157" i="8"/>
  <c r="AL133" i="8"/>
  <c r="AL117" i="8"/>
  <c r="AL101" i="8"/>
  <c r="AL85" i="8"/>
  <c r="AL189" i="8"/>
  <c r="AL136" i="8"/>
  <c r="AL120" i="8"/>
  <c r="AL104" i="8"/>
  <c r="AL88" i="8"/>
  <c r="AL54" i="8"/>
  <c r="AL47" i="8"/>
  <c r="AL55" i="8"/>
  <c r="AL65" i="8"/>
  <c r="AL76" i="8"/>
  <c r="AL34" i="8"/>
  <c r="AL999" i="8"/>
  <c r="AL986" i="8"/>
  <c r="AM986" i="8" s="1"/>
  <c r="AN986" i="8" s="1"/>
  <c r="AL984" i="8"/>
  <c r="AL974" i="8"/>
  <c r="AL971" i="8"/>
  <c r="AL965" i="8"/>
  <c r="AL947" i="8"/>
  <c r="AL918" i="8"/>
  <c r="AL935" i="8"/>
  <c r="AL917" i="8"/>
  <c r="AM917" i="8" s="1"/>
  <c r="AN917" i="8" s="1"/>
  <c r="AL906" i="8"/>
  <c r="AL896" i="8"/>
  <c r="AL873" i="8"/>
  <c r="AL879" i="8"/>
  <c r="AL841" i="8"/>
  <c r="AL850" i="8"/>
  <c r="AL808" i="8"/>
  <c r="AL829" i="8"/>
  <c r="AM829" i="8" s="1"/>
  <c r="AN829" i="8" s="1"/>
  <c r="AL797" i="8"/>
  <c r="AL834" i="8"/>
  <c r="AL836" i="8"/>
  <c r="AL769" i="8"/>
  <c r="AL795" i="8"/>
  <c r="AL754" i="8"/>
  <c r="AL823" i="8"/>
  <c r="AL755" i="8"/>
  <c r="AL776" i="8"/>
  <c r="AL715" i="8"/>
  <c r="AL748" i="8"/>
  <c r="AL704" i="8"/>
  <c r="AL717" i="8"/>
  <c r="AL728" i="8"/>
  <c r="AL688" i="8"/>
  <c r="AL647" i="8"/>
  <c r="AM647" i="8" s="1"/>
  <c r="AN647" i="8" s="1"/>
  <c r="AL672" i="8"/>
  <c r="AL636" i="8"/>
  <c r="AL686" i="8"/>
  <c r="AL649" i="8"/>
  <c r="AL678" i="8"/>
  <c r="AL702" i="8"/>
  <c r="AL590" i="8"/>
  <c r="AL554" i="8"/>
  <c r="AL607" i="8"/>
  <c r="AL571" i="8"/>
  <c r="AL535" i="8"/>
  <c r="AL600" i="8"/>
  <c r="AL564" i="8"/>
  <c r="AL585" i="8"/>
  <c r="AL549" i="8"/>
  <c r="AL513" i="8"/>
  <c r="AL544" i="8"/>
  <c r="AL502" i="8"/>
  <c r="AL519" i="8"/>
  <c r="AL483" i="8"/>
  <c r="AL480" i="8"/>
  <c r="AL500" i="8"/>
  <c r="AL478" i="8"/>
  <c r="AL541" i="8"/>
  <c r="AL459" i="8"/>
  <c r="AL423" i="8"/>
  <c r="AL414" i="8"/>
  <c r="AL407" i="8"/>
  <c r="AL371" i="8"/>
  <c r="AL413" i="8"/>
  <c r="AL398" i="8"/>
  <c r="AL363" i="8"/>
  <c r="AL327" i="8"/>
  <c r="AL1005" i="8"/>
  <c r="AL979" i="8"/>
  <c r="AL996" i="8"/>
  <c r="AL977" i="8"/>
  <c r="AL941" i="8"/>
  <c r="AL944" i="8"/>
  <c r="AL929" i="8"/>
  <c r="AM929" i="8" s="1"/>
  <c r="AN929" i="8" s="1"/>
  <c r="AL930" i="8"/>
  <c r="AL911" i="8"/>
  <c r="AL63" i="8"/>
  <c r="AL983" i="8"/>
  <c r="AL973" i="8"/>
  <c r="AL998" i="8"/>
  <c r="AL956" i="8"/>
  <c r="AL962" i="8"/>
  <c r="AL952" i="8"/>
  <c r="AL923" i="8"/>
  <c r="AL924" i="8"/>
  <c r="AL945" i="8"/>
  <c r="AL895" i="8"/>
  <c r="AL893" i="8"/>
  <c r="AL891" i="8"/>
  <c r="AL865" i="8"/>
  <c r="AL886" i="8"/>
  <c r="AL847" i="8"/>
  <c r="AL826" i="8"/>
  <c r="AL780" i="8"/>
  <c r="AL813" i="8"/>
  <c r="AL864" i="8"/>
  <c r="AL802" i="8"/>
  <c r="AL831" i="8"/>
  <c r="AL745" i="8"/>
  <c r="AL766" i="8"/>
  <c r="AL798" i="8"/>
  <c r="AL767" i="8"/>
  <c r="AL790" i="8"/>
  <c r="AL733" i="8"/>
  <c r="AL695" i="8"/>
  <c r="AL716" i="8"/>
  <c r="AL726" i="8"/>
  <c r="AL693" i="8"/>
  <c r="AL714" i="8"/>
  <c r="AL663" i="8"/>
  <c r="AL698" i="8"/>
  <c r="AL652" i="8"/>
  <c r="AL683" i="8"/>
  <c r="AL661" i="8"/>
  <c r="AM661" i="8" s="1"/>
  <c r="AN661" i="8" s="1"/>
  <c r="AL625" i="8"/>
  <c r="AL654" i="8"/>
  <c r="AL606" i="8"/>
  <c r="AL570" i="8"/>
  <c r="AL626" i="8"/>
  <c r="AL583" i="8"/>
  <c r="AL547" i="8"/>
  <c r="AL612" i="8"/>
  <c r="AL576" i="8"/>
  <c r="AL601" i="8"/>
  <c r="AL565" i="8"/>
  <c r="AL529" i="8"/>
  <c r="AL489" i="8"/>
  <c r="AL514" i="8"/>
  <c r="AL531" i="8"/>
  <c r="AL495" i="8"/>
  <c r="AL516" i="8"/>
  <c r="AL460" i="8"/>
  <c r="AL461" i="8"/>
  <c r="AL454" i="8"/>
  <c r="AL471" i="8"/>
  <c r="AL435" i="8"/>
  <c r="AL436" i="8"/>
  <c r="AL424" i="8"/>
  <c r="AL387" i="8"/>
  <c r="AL433" i="8"/>
  <c r="AL389" i="8"/>
  <c r="AL368" i="8"/>
  <c r="AL339" i="8"/>
  <c r="AL994" i="8"/>
  <c r="AL1006" i="8"/>
  <c r="AL959" i="8"/>
  <c r="AM959" i="8" s="1"/>
  <c r="AN959" i="8" s="1"/>
  <c r="AL988" i="8"/>
  <c r="AL961" i="8"/>
  <c r="AL925" i="8"/>
  <c r="AL909" i="8"/>
  <c r="AL883" i="8"/>
  <c r="AL877" i="8"/>
  <c r="AL852" i="8"/>
  <c r="AL818" i="8"/>
  <c r="AM818" i="8" s="1"/>
  <c r="AN818" i="8" s="1"/>
  <c r="AL821" i="8"/>
  <c r="AL863" i="8"/>
  <c r="AL825" i="8"/>
  <c r="AL765" i="8"/>
  <c r="AL778" i="8"/>
  <c r="AL787" i="8"/>
  <c r="AL747" i="8"/>
  <c r="AL730" i="8"/>
  <c r="AM730" i="8" s="1"/>
  <c r="AN730" i="8" s="1"/>
  <c r="AL687" i="8"/>
  <c r="AL700" i="8"/>
  <c r="AL701" i="8"/>
  <c r="AL710" i="8"/>
  <c r="AL643" i="8"/>
  <c r="AL660" i="8"/>
  <c r="AL696" i="8"/>
  <c r="AL645" i="8"/>
  <c r="AL662" i="8"/>
  <c r="AL602" i="8"/>
  <c r="AL550" i="8"/>
  <c r="AL595" i="8"/>
  <c r="AL543" i="8"/>
  <c r="AL596" i="8"/>
  <c r="AL609" i="8"/>
  <c r="AL561" i="8"/>
  <c r="AM561" i="8" s="1"/>
  <c r="AN561" i="8" s="1"/>
  <c r="AL509" i="8"/>
  <c r="AL526" i="8"/>
  <c r="AL527" i="8"/>
  <c r="AL532" i="8"/>
  <c r="AL468" i="8"/>
  <c r="AL508" i="8"/>
  <c r="AL496" i="8"/>
  <c r="AL443" i="8"/>
  <c r="AM443" i="8" s="1"/>
  <c r="AN443" i="8" s="1"/>
  <c r="AL422" i="8"/>
  <c r="AL403" i="8"/>
  <c r="AL429" i="8"/>
  <c r="AL408" i="8"/>
  <c r="AL359" i="8"/>
  <c r="AL311" i="8"/>
  <c r="AL275" i="8"/>
  <c r="AL378" i="8"/>
  <c r="AM378" i="8" s="1"/>
  <c r="AN378" i="8" s="1"/>
  <c r="AL344" i="8"/>
  <c r="AL308" i="8"/>
  <c r="AL382" i="8"/>
  <c r="AL366" i="8"/>
  <c r="AL330" i="8"/>
  <c r="AL294" i="8"/>
  <c r="AL222" i="8"/>
  <c r="AL297" i="8"/>
  <c r="AL199" i="8"/>
  <c r="AL333" i="8"/>
  <c r="AL341" i="8"/>
  <c r="AL241" i="8"/>
  <c r="AL266" i="8"/>
  <c r="AL301" i="8"/>
  <c r="AL172" i="8"/>
  <c r="AL193" i="8"/>
  <c r="AM193" i="8" s="1"/>
  <c r="AN193" i="8" s="1"/>
  <c r="AL280" i="8"/>
  <c r="AL219" i="8"/>
  <c r="AL152" i="8"/>
  <c r="AL162" i="8"/>
  <c r="AL232" i="8"/>
  <c r="AL139" i="8"/>
  <c r="AL121" i="8"/>
  <c r="AL103" i="8"/>
  <c r="AM103" i="8" s="1"/>
  <c r="AN103" i="8" s="1"/>
  <c r="AL79" i="8"/>
  <c r="AL184" i="8"/>
  <c r="AL130" i="8"/>
  <c r="AL112" i="8"/>
  <c r="AL94" i="8"/>
  <c r="AL67" i="8"/>
  <c r="AL57" i="8"/>
  <c r="AL18" i="8"/>
  <c r="AL50" i="8"/>
  <c r="AL978" i="8"/>
  <c r="AL990" i="8"/>
  <c r="AL951" i="8"/>
  <c r="AL955" i="8"/>
  <c r="AL921" i="8"/>
  <c r="AL908" i="8"/>
  <c r="AL901" i="8"/>
  <c r="AL902" i="8"/>
  <c r="AL905" i="8"/>
  <c r="AL844" i="8"/>
  <c r="AL812" i="8"/>
  <c r="AL832" i="8"/>
  <c r="AL819" i="8"/>
  <c r="AL858" i="8"/>
  <c r="AL761" i="8"/>
  <c r="AL770" i="8"/>
  <c r="AL777" i="8"/>
  <c r="AL743" i="8"/>
  <c r="AL734" i="8"/>
  <c r="AL756" i="8"/>
  <c r="AL764" i="8"/>
  <c r="AL697" i="8"/>
  <c r="AL706" i="8"/>
  <c r="AL639" i="8"/>
  <c r="AL656" i="8"/>
  <c r="AL692" i="8"/>
  <c r="AL641" i="8"/>
  <c r="AL658" i="8"/>
  <c r="AL598" i="8"/>
  <c r="AL546" i="8"/>
  <c r="AL591" i="8"/>
  <c r="AM591" i="8" s="1"/>
  <c r="AN591" i="8" s="1"/>
  <c r="AL539" i="8"/>
  <c r="AL588" i="8"/>
  <c r="AL605" i="8"/>
  <c r="AL553" i="8"/>
  <c r="AL505" i="8"/>
  <c r="AL518" i="8"/>
  <c r="AL523" i="8"/>
  <c r="AL528" i="8"/>
  <c r="AL464" i="8"/>
  <c r="AL482" i="8"/>
  <c r="AL486" i="8"/>
  <c r="AL439" i="8"/>
  <c r="AL418" i="8"/>
  <c r="AL399" i="8"/>
  <c r="AL438" i="8"/>
  <c r="AL406" i="8"/>
  <c r="AM406" i="8" s="1"/>
  <c r="AN406" i="8" s="1"/>
  <c r="AL355" i="8"/>
  <c r="AL307" i="8"/>
  <c r="AL271" i="8"/>
  <c r="AL373" i="8"/>
  <c r="AL340" i="8"/>
  <c r="AL304" i="8"/>
  <c r="AL376" i="8"/>
  <c r="AL362" i="8"/>
  <c r="AM362" i="8" s="1"/>
  <c r="AN362" i="8" s="1"/>
  <c r="AL326" i="8"/>
  <c r="AL357" i="8"/>
  <c r="AL218" i="8"/>
  <c r="AL286" i="8"/>
  <c r="AL195" i="8"/>
  <c r="AL400" i="8"/>
  <c r="AL284" i="8"/>
  <c r="AL237" i="8"/>
  <c r="AM237" i="8" s="1"/>
  <c r="AN237" i="8" s="1"/>
  <c r="AL261" i="8"/>
  <c r="AL289" i="8"/>
  <c r="AL158" i="8"/>
  <c r="AL182" i="8"/>
  <c r="AL236" i="8"/>
  <c r="AL206" i="8"/>
  <c r="AL151" i="8"/>
  <c r="AL309" i="8"/>
  <c r="AL208" i="8"/>
  <c r="AL137" i="8"/>
  <c r="AL119" i="8"/>
  <c r="AL99" i="8"/>
  <c r="AL75" i="8"/>
  <c r="AL159" i="8"/>
  <c r="AL128" i="8"/>
  <c r="AL110" i="8"/>
  <c r="AM110" i="8" s="1"/>
  <c r="AN110" i="8" s="1"/>
  <c r="AL92" i="8"/>
  <c r="AL60" i="8"/>
  <c r="AL205" i="8"/>
  <c r="AL970" i="8"/>
  <c r="AL982" i="8"/>
  <c r="AL972" i="8"/>
  <c r="AL966" i="8"/>
  <c r="AL939" i="8"/>
  <c r="AM939" i="8" s="1"/>
  <c r="AN939" i="8" s="1"/>
  <c r="AL900" i="8"/>
  <c r="AL936" i="8"/>
  <c r="AL870" i="8"/>
  <c r="AL897" i="8"/>
  <c r="AL875" i="8"/>
  <c r="AL804" i="8"/>
  <c r="AL824" i="8"/>
  <c r="AL846" i="8"/>
  <c r="AM846" i="8" s="1"/>
  <c r="AN846" i="8" s="1"/>
  <c r="AL828" i="8"/>
  <c r="AL757" i="8"/>
  <c r="AL762" i="8"/>
  <c r="AL803" i="8"/>
  <c r="AL739" i="8"/>
  <c r="AL725" i="8"/>
  <c r="AL729" i="8"/>
  <c r="AL740" i="8"/>
  <c r="AM740" i="8" s="1"/>
  <c r="AN740" i="8" s="1"/>
  <c r="AL689" i="8"/>
  <c r="AL679" i="8"/>
  <c r="AL635" i="8"/>
  <c r="AL644" i="8"/>
  <c r="AL681" i="8"/>
  <c r="AL633" i="8"/>
  <c r="AL650" i="8"/>
  <c r="AL586" i="8"/>
  <c r="AL542" i="8"/>
  <c r="AL579" i="8"/>
  <c r="AL638" i="8"/>
  <c r="AL584" i="8"/>
  <c r="AL597" i="8"/>
  <c r="AL548" i="8"/>
  <c r="AL501" i="8"/>
  <c r="AL510" i="8"/>
  <c r="AM510" i="8" s="1"/>
  <c r="AN510" i="8" s="1"/>
  <c r="AL515" i="8"/>
  <c r="AL524" i="8"/>
  <c r="AL456" i="8"/>
  <c r="AL474" i="8"/>
  <c r="AL481" i="8"/>
  <c r="AL431" i="8"/>
  <c r="AL444" i="8"/>
  <c r="AL395" i="8"/>
  <c r="AL421" i="8"/>
  <c r="AL390" i="8"/>
  <c r="AL347" i="8"/>
  <c r="AL303" i="8"/>
  <c r="AL267" i="8"/>
  <c r="AL372" i="8"/>
  <c r="AL336" i="8"/>
  <c r="AL296" i="8"/>
  <c r="AL386" i="8"/>
  <c r="AL358" i="8"/>
  <c r="AL322" i="8"/>
  <c r="AL276" i="8"/>
  <c r="AL214" i="8"/>
  <c r="AL281" i="8"/>
  <c r="AL187" i="8"/>
  <c r="AL353" i="8"/>
  <c r="AM353" i="8" s="1"/>
  <c r="AN353" i="8" s="1"/>
  <c r="AL268" i="8"/>
  <c r="AL233" i="8"/>
  <c r="AL250" i="8"/>
  <c r="AL252" i="8"/>
  <c r="AL329" i="8"/>
  <c r="AL166" i="8"/>
  <c r="AL192" i="8"/>
  <c r="AL202" i="8"/>
  <c r="AM202" i="8" s="1"/>
  <c r="AN202" i="8" s="1"/>
  <c r="AL147" i="8"/>
  <c r="AL293" i="8"/>
  <c r="AL200" i="8"/>
  <c r="AL135" i="8"/>
  <c r="AL115" i="8"/>
  <c r="AL97" i="8"/>
  <c r="AL71" i="8"/>
  <c r="AL144" i="8"/>
  <c r="AL126" i="8"/>
  <c r="AL108" i="8"/>
  <c r="AL90" i="8"/>
  <c r="AL201" i="8"/>
  <c r="AL83" i="8"/>
  <c r="AL989" i="8"/>
  <c r="AL1001" i="8"/>
  <c r="AL946" i="8"/>
  <c r="AL950" i="8"/>
  <c r="AL937" i="8"/>
  <c r="AL903" i="8"/>
  <c r="AL904" i="8"/>
  <c r="AL862" i="8"/>
  <c r="AL884" i="8"/>
  <c r="AL866" i="8"/>
  <c r="AL796" i="8"/>
  <c r="AL816" i="8"/>
  <c r="AL840" i="8"/>
  <c r="AL820" i="8"/>
  <c r="AL753" i="8"/>
  <c r="AL758" i="8"/>
  <c r="AL782" i="8"/>
  <c r="AL735" i="8"/>
  <c r="AL719" i="8"/>
  <c r="AM719" i="8" s="1"/>
  <c r="AN719" i="8" s="1"/>
  <c r="AL727" i="8"/>
  <c r="AL752" i="8"/>
  <c r="AL685" i="8"/>
  <c r="AL675" i="8"/>
  <c r="AL631" i="8"/>
  <c r="AL640" i="8"/>
  <c r="AL677" i="8"/>
  <c r="AL629" i="8"/>
  <c r="AL646" i="8"/>
  <c r="AL582" i="8"/>
  <c r="AL630" i="8"/>
  <c r="AL575" i="8"/>
  <c r="AL627" i="8"/>
  <c r="AL580" i="8"/>
  <c r="AL593" i="8"/>
  <c r="AL545" i="8"/>
  <c r="AL497" i="8"/>
  <c r="AL506" i="8"/>
  <c r="AL507" i="8"/>
  <c r="AL520" i="8"/>
  <c r="AL490" i="8"/>
  <c r="AL470" i="8"/>
  <c r="AL475" i="8"/>
  <c r="AL427" i="8"/>
  <c r="AL441" i="8"/>
  <c r="AL391" i="8"/>
  <c r="AL417" i="8"/>
  <c r="AL385" i="8"/>
  <c r="AL343" i="8"/>
  <c r="AL299" i="8"/>
  <c r="AL263" i="8"/>
  <c r="AL367" i="8"/>
  <c r="AL328" i="8"/>
  <c r="AL292" i="8"/>
  <c r="AL381" i="8"/>
  <c r="AL354" i="8"/>
  <c r="AL318" i="8"/>
  <c r="AL260" i="8"/>
  <c r="AL209" i="8"/>
  <c r="AL265" i="8"/>
  <c r="AL183" i="8"/>
  <c r="AL290" i="8"/>
  <c r="AL365" i="8"/>
  <c r="AL229" i="8"/>
  <c r="AL325" i="8"/>
  <c r="AL239" i="8"/>
  <c r="AL264" i="8"/>
  <c r="AL163" i="8"/>
  <c r="AL176" i="8"/>
  <c r="AL197" i="8"/>
  <c r="AL248" i="8"/>
  <c r="AL257" i="8"/>
  <c r="AL168" i="8"/>
  <c r="AL131" i="8"/>
  <c r="AL113" i="8"/>
  <c r="AL95" i="8"/>
  <c r="AL64" i="8"/>
  <c r="AL142" i="8"/>
  <c r="AL124" i="8"/>
  <c r="AL106" i="8"/>
  <c r="AL86" i="8"/>
  <c r="AL194" i="8"/>
  <c r="AL80" i="8"/>
  <c r="AL1000" i="8"/>
  <c r="AL1004" i="8"/>
  <c r="AL938" i="8"/>
  <c r="AL931" i="8"/>
  <c r="AL927" i="8"/>
  <c r="AL887" i="8"/>
  <c r="AL880" i="8"/>
  <c r="AL889" i="8"/>
  <c r="AL856" i="8"/>
  <c r="AM856" i="8" s="1"/>
  <c r="AN856" i="8" s="1"/>
  <c r="AL868" i="8"/>
  <c r="AL788" i="8"/>
  <c r="AL805" i="8"/>
  <c r="AL830" i="8"/>
  <c r="AL811" i="8"/>
  <c r="AL741" i="8"/>
  <c r="AL750" i="8"/>
  <c r="AL775" i="8"/>
  <c r="AM775" i="8" s="1"/>
  <c r="AN775" i="8" s="1"/>
  <c r="AL781" i="8"/>
  <c r="AL711" i="8"/>
  <c r="AL768" i="8"/>
  <c r="AL724" i="8"/>
  <c r="AL760" i="8"/>
  <c r="AL671" i="8"/>
  <c r="AL694" i="8"/>
  <c r="AL632" i="8"/>
  <c r="AM632" i="8" s="1"/>
  <c r="AN632" i="8" s="1"/>
  <c r="AL673" i="8"/>
  <c r="AL621" i="8"/>
  <c r="AL642" i="8"/>
  <c r="AL578" i="8"/>
  <c r="AL623" i="8"/>
  <c r="AL567" i="8"/>
  <c r="AL617" i="8"/>
  <c r="AL572" i="8"/>
  <c r="AL581" i="8"/>
  <c r="AL540" i="8"/>
  <c r="AL485" i="8"/>
  <c r="AL498" i="8"/>
  <c r="AL503" i="8"/>
  <c r="AL504" i="8"/>
  <c r="AL477" i="8"/>
  <c r="AL466" i="8"/>
  <c r="AL467" i="8"/>
  <c r="AL452" i="8"/>
  <c r="AL453" i="8"/>
  <c r="AL383" i="8"/>
  <c r="AL409" i="8"/>
  <c r="AL384" i="8"/>
  <c r="AL335" i="8"/>
  <c r="AL295" i="8"/>
  <c r="AL259" i="8"/>
  <c r="AL360" i="8"/>
  <c r="AL324" i="8"/>
  <c r="AL448" i="8"/>
  <c r="AL380" i="8"/>
  <c r="AL350" i="8"/>
  <c r="AL314" i="8"/>
  <c r="AL242" i="8"/>
  <c r="AL345" i="8"/>
  <c r="AL254" i="8"/>
  <c r="AL179" i="8"/>
  <c r="AL285" i="8"/>
  <c r="AL349" i="8"/>
  <c r="AL225" i="8"/>
  <c r="AL262" i="8"/>
  <c r="AL228" i="8"/>
  <c r="AM228" i="8" s="1"/>
  <c r="AN228" i="8" s="1"/>
  <c r="AL221" i="8"/>
  <c r="AL155" i="8"/>
  <c r="AL160" i="8"/>
  <c r="AL186" i="8"/>
  <c r="AL243" i="8"/>
  <c r="AL224" i="8"/>
  <c r="AL146" i="8"/>
  <c r="AL129" i="8"/>
  <c r="AL111" i="8"/>
  <c r="AL93" i="8"/>
  <c r="AL185" i="8"/>
  <c r="AL140" i="8"/>
  <c r="AL122" i="8"/>
  <c r="AL102" i="8"/>
  <c r="AL84" i="8"/>
  <c r="AL173" i="8"/>
  <c r="AM173" i="8" s="1"/>
  <c r="AN173" i="8" s="1"/>
  <c r="AL178" i="8"/>
  <c r="AL31" i="8"/>
  <c r="AL992" i="8"/>
  <c r="AL964" i="8"/>
  <c r="AL957" i="8"/>
  <c r="AL942" i="8"/>
  <c r="AL919" i="8"/>
  <c r="AL912" i="8"/>
  <c r="AM912" i="8" s="1"/>
  <c r="AN912" i="8" s="1"/>
  <c r="AL920" i="8"/>
  <c r="AL881" i="8"/>
  <c r="AL848" i="8"/>
  <c r="AL860" i="8"/>
  <c r="AL784" i="8"/>
  <c r="AL801" i="8"/>
  <c r="AL814" i="8"/>
  <c r="AL807" i="8"/>
  <c r="AL815" i="8"/>
  <c r="AL746" i="8"/>
  <c r="AL771" i="8"/>
  <c r="AL843" i="8"/>
  <c r="AL707" i="8"/>
  <c r="AL736" i="8"/>
  <c r="AL721" i="8"/>
  <c r="AL731" i="8"/>
  <c r="AL667" i="8"/>
  <c r="AL676" i="8"/>
  <c r="AL628" i="8"/>
  <c r="AL665" i="8"/>
  <c r="AL690" i="8"/>
  <c r="AL619" i="8"/>
  <c r="AL574" i="8"/>
  <c r="AL611" i="8"/>
  <c r="AL563" i="8"/>
  <c r="AL615" i="8"/>
  <c r="AL568" i="8"/>
  <c r="AL577" i="8"/>
  <c r="AL533" i="8"/>
  <c r="AL552" i="8"/>
  <c r="AL494" i="8"/>
  <c r="AL499" i="8"/>
  <c r="AL484" i="8"/>
  <c r="AL473" i="8"/>
  <c r="AL462" i="8"/>
  <c r="AL463" i="8"/>
  <c r="AL442" i="8"/>
  <c r="AL440" i="8"/>
  <c r="AL375" i="8"/>
  <c r="AL405" i="8"/>
  <c r="AM405" i="8" s="1"/>
  <c r="AN405" i="8" s="1"/>
  <c r="AL369" i="8"/>
  <c r="AL331" i="8"/>
  <c r="AL291" i="8"/>
  <c r="AL251" i="8"/>
  <c r="AL356" i="8"/>
  <c r="AL320" i="8"/>
  <c r="AL445" i="8"/>
  <c r="AL370" i="8"/>
  <c r="AL346" i="8"/>
  <c r="AL310" i="8"/>
  <c r="AL234" i="8"/>
  <c r="AL321" i="8"/>
  <c r="AL249" i="8"/>
  <c r="AL175" i="8"/>
  <c r="AL274" i="8"/>
  <c r="AL288" i="8"/>
  <c r="AL392" i="8"/>
  <c r="AL212" i="8"/>
  <c r="AL207" i="8"/>
  <c r="AL216" i="8"/>
  <c r="AL149" i="8"/>
  <c r="AL150" i="8"/>
  <c r="AL181" i="8"/>
  <c r="AL235" i="8"/>
  <c r="AL213" i="8"/>
  <c r="AL145" i="8"/>
  <c r="AL127" i="8"/>
  <c r="AL109" i="8"/>
  <c r="AL91" i="8"/>
  <c r="AL174" i="8"/>
  <c r="AL138" i="8"/>
  <c r="AL118" i="8"/>
  <c r="AM118" i="8" s="1"/>
  <c r="AN118" i="8" s="1"/>
  <c r="AL100" i="8"/>
  <c r="AL81" i="8"/>
  <c r="AL169" i="8"/>
  <c r="AL153" i="8"/>
  <c r="AL976" i="8"/>
  <c r="AL948" i="8"/>
  <c r="AL949" i="8"/>
  <c r="AL934" i="8"/>
  <c r="AL953" i="8"/>
  <c r="AL890" i="8"/>
  <c r="AL916" i="8"/>
  <c r="AL857" i="8"/>
  <c r="AL833" i="8"/>
  <c r="AL872" i="8"/>
  <c r="AL867" i="8"/>
  <c r="AL789" i="8"/>
  <c r="AL810" i="8"/>
  <c r="AL779" i="8"/>
  <c r="AL786" i="8"/>
  <c r="AL738" i="8"/>
  <c r="AL763" i="8"/>
  <c r="AL772" i="8"/>
  <c r="AL703" i="8"/>
  <c r="AL712" i="8"/>
  <c r="AM712" i="8" s="1"/>
  <c r="AN712" i="8" s="1"/>
  <c r="AL713" i="8"/>
  <c r="AL722" i="8"/>
  <c r="AL659" i="8"/>
  <c r="AL668" i="8"/>
  <c r="AL624" i="8"/>
  <c r="AL657" i="8"/>
  <c r="AL674" i="8"/>
  <c r="AL614" i="8"/>
  <c r="AL566" i="8"/>
  <c r="AL603" i="8"/>
  <c r="AL559" i="8"/>
  <c r="AL608" i="8"/>
  <c r="AL634" i="8"/>
  <c r="AL573" i="8"/>
  <c r="AL521" i="8"/>
  <c r="AL537" i="8"/>
  <c r="AM537" i="8" s="1"/>
  <c r="AN537" i="8" s="1"/>
  <c r="AL536" i="8"/>
  <c r="AL491" i="8"/>
  <c r="AL476" i="8"/>
  <c r="AL469" i="8"/>
  <c r="AL450" i="8"/>
  <c r="AL455" i="8"/>
  <c r="AL437" i="8"/>
  <c r="AL419" i="8"/>
  <c r="AM419" i="8" s="1"/>
  <c r="AN419" i="8" s="1"/>
  <c r="AL457" i="8"/>
  <c r="AL401" i="8"/>
  <c r="AL404" i="8"/>
  <c r="AL323" i="8"/>
  <c r="AL283" i="8"/>
  <c r="AL416" i="8"/>
  <c r="AL352" i="8"/>
  <c r="AL316" i="8"/>
  <c r="AL402" i="8"/>
  <c r="AL430" i="8"/>
  <c r="AL342" i="8"/>
  <c r="AL302" i="8"/>
  <c r="AL230" i="8"/>
  <c r="AL313" i="8"/>
  <c r="AL210" i="8"/>
  <c r="AL171" i="8"/>
  <c r="AL269" i="8"/>
  <c r="AL272" i="8"/>
  <c r="AL282" i="8"/>
  <c r="AL211" i="8"/>
  <c r="AL204" i="8"/>
  <c r="AL215" i="8"/>
  <c r="AL148" i="8"/>
  <c r="AL278" i="8"/>
  <c r="AM278" i="8" s="1"/>
  <c r="AN278" i="8" s="1"/>
  <c r="AL170" i="8"/>
  <c r="AL196" i="8"/>
  <c r="AL245" i="8"/>
  <c r="AL143" i="8"/>
  <c r="AL125" i="8"/>
  <c r="AL107" i="8"/>
  <c r="AL89" i="8"/>
  <c r="AL190" i="8"/>
  <c r="AM190" i="8" s="1"/>
  <c r="AN190" i="8" s="1"/>
  <c r="AL134" i="8"/>
  <c r="AL116" i="8"/>
  <c r="AL98" i="8"/>
  <c r="AL77" i="8"/>
  <c r="AL164" i="8"/>
  <c r="AL66" i="8"/>
  <c r="AL975" i="8"/>
  <c r="AL1003" i="8"/>
  <c r="AL940" i="8"/>
  <c r="AL960" i="8"/>
  <c r="AL910" i="8"/>
  <c r="AL933" i="8"/>
  <c r="AL874" i="8"/>
  <c r="AL907" i="8"/>
  <c r="AL894" i="8"/>
  <c r="AL876" i="8"/>
  <c r="AM876" i="8" s="1"/>
  <c r="AN876" i="8" s="1"/>
  <c r="AL845" i="8"/>
  <c r="AL838" i="8"/>
  <c r="AL785" i="8"/>
  <c r="AL806" i="8"/>
  <c r="AL773" i="8"/>
  <c r="AL783" i="8"/>
  <c r="AL842" i="8"/>
  <c r="AL759" i="8"/>
  <c r="AL732" i="8"/>
  <c r="AL699" i="8"/>
  <c r="AL708" i="8"/>
  <c r="AL709" i="8"/>
  <c r="AL718" i="8"/>
  <c r="AL655" i="8"/>
  <c r="AL664" i="8"/>
  <c r="AL620" i="8"/>
  <c r="AM620" i="8" s="1"/>
  <c r="AN620" i="8" s="1"/>
  <c r="AL653" i="8"/>
  <c r="AL666" i="8"/>
  <c r="AL610" i="8"/>
  <c r="AL558" i="8"/>
  <c r="AL599" i="8"/>
  <c r="AL551" i="8"/>
  <c r="AL604" i="8"/>
  <c r="AL613" i="8"/>
  <c r="AL569" i="8"/>
  <c r="AL517" i="8"/>
  <c r="AL530" i="8"/>
  <c r="AL534" i="8"/>
  <c r="AL487" i="8"/>
  <c r="AL472" i="8"/>
  <c r="AL465" i="8"/>
  <c r="AL446" i="8"/>
  <c r="AL451" i="8"/>
  <c r="AL426" i="8"/>
  <c r="AL415" i="8"/>
  <c r="AL434" i="8"/>
  <c r="AL397" i="8"/>
  <c r="AL396" i="8"/>
  <c r="AL315" i="8"/>
  <c r="AL279" i="8"/>
  <c r="AL388" i="8"/>
  <c r="AL348" i="8"/>
  <c r="AL312" i="8"/>
  <c r="AL394" i="8"/>
  <c r="AL428" i="8"/>
  <c r="AL334" i="8"/>
  <c r="AL298" i="8"/>
  <c r="AL226" i="8"/>
  <c r="AL305" i="8"/>
  <c r="AL203" i="8"/>
  <c r="AL167" i="8"/>
  <c r="AL258" i="8"/>
  <c r="AL247" i="8"/>
  <c r="AL277" i="8"/>
  <c r="AL361" i="8"/>
  <c r="AL188" i="8"/>
  <c r="AM188" i="8" s="1"/>
  <c r="AN188" i="8" s="1"/>
  <c r="AL198" i="8"/>
  <c r="AL317" i="8"/>
  <c r="AL246" i="8"/>
  <c r="AL156" i="8"/>
  <c r="AL180" i="8"/>
  <c r="AL240" i="8"/>
  <c r="AL141" i="8"/>
  <c r="AL123" i="8"/>
  <c r="AL105" i="8"/>
  <c r="AL87" i="8"/>
  <c r="AL161" i="8"/>
  <c r="AL132" i="8"/>
  <c r="AL114" i="8"/>
  <c r="AL96" i="8"/>
  <c r="AL73" i="8"/>
  <c r="AL154" i="8"/>
  <c r="AM154" i="8" s="1"/>
  <c r="AN154" i="8" s="1"/>
  <c r="AL59" i="8"/>
  <c r="AL12" i="8"/>
  <c r="AL22" i="8"/>
  <c r="AL68" i="8"/>
  <c r="Z34" i="3"/>
  <c r="AE34" i="3"/>
  <c r="AD34" i="3"/>
  <c r="AB34" i="3"/>
  <c r="AA34" i="3"/>
  <c r="C34" i="3"/>
  <c r="L21" i="7"/>
  <c r="Q29" i="3" s="1"/>
  <c r="Z30" i="4"/>
  <c r="Z44" i="3"/>
  <c r="AE44" i="3"/>
  <c r="AC44" i="3"/>
  <c r="AB44" i="3"/>
  <c r="AA44" i="3"/>
  <c r="AD44" i="3"/>
  <c r="C44" i="3"/>
  <c r="AE33" i="3"/>
  <c r="AB33" i="3"/>
  <c r="L9" i="7"/>
  <c r="Q17" i="3" s="1"/>
  <c r="Z18" i="4"/>
  <c r="U84" i="8"/>
  <c r="AH58" i="8"/>
  <c r="AG41" i="8"/>
  <c r="AG53" i="8"/>
  <c r="AM53" i="8" s="1"/>
  <c r="AN53" i="8" s="1"/>
  <c r="C27" i="3"/>
  <c r="AD27" i="3"/>
  <c r="AE27" i="3"/>
  <c r="L12" i="7"/>
  <c r="Q20" i="3" s="1"/>
  <c r="Z21" i="4"/>
  <c r="AJ107" i="8"/>
  <c r="AJ8" i="8"/>
  <c r="AJ11" i="8"/>
  <c r="AJ13" i="8"/>
  <c r="AJ10" i="8"/>
  <c r="AJ9" i="8"/>
  <c r="AJ15" i="8"/>
  <c r="AJ17" i="8"/>
  <c r="AM17" i="8" s="1"/>
  <c r="AN17" i="8" s="1"/>
  <c r="AJ37" i="8"/>
  <c r="AJ93" i="8"/>
  <c r="AJ20" i="8"/>
  <c r="AJ24" i="8"/>
  <c r="AJ73" i="8"/>
  <c r="AJ103" i="8"/>
  <c r="AJ46" i="8"/>
  <c r="AJ43" i="8"/>
  <c r="AJ109" i="8"/>
  <c r="AJ19" i="8"/>
  <c r="AJ51" i="8"/>
  <c r="AJ27" i="8"/>
  <c r="AJ32" i="8"/>
  <c r="AJ35" i="8"/>
  <c r="AJ23" i="8"/>
  <c r="AJ41" i="8"/>
  <c r="AJ29" i="8"/>
  <c r="AJ85" i="8"/>
  <c r="AJ39" i="8"/>
  <c r="AJ59" i="8"/>
  <c r="AJ97" i="8"/>
  <c r="AJ62" i="8"/>
  <c r="AJ71" i="8"/>
  <c r="AJ79" i="8"/>
  <c r="AM79" i="8" s="1"/>
  <c r="AN79" i="8" s="1"/>
  <c r="AJ26" i="8"/>
  <c r="AJ44" i="8"/>
  <c r="AJ1004" i="8"/>
  <c r="AJ975" i="8"/>
  <c r="AJ981" i="8"/>
  <c r="AJ987" i="8"/>
  <c r="AJ961" i="8"/>
  <c r="AJ948" i="8"/>
  <c r="AM948" i="8" s="1"/>
  <c r="AN948" i="8" s="1"/>
  <c r="AJ954" i="8"/>
  <c r="AJ952" i="8"/>
  <c r="AJ928" i="8"/>
  <c r="AJ918" i="8"/>
  <c r="AJ932" i="8"/>
  <c r="AJ902" i="8"/>
  <c r="AJ910" i="8"/>
  <c r="AJ906" i="8"/>
  <c r="AM906" i="8" s="1"/>
  <c r="AN906" i="8" s="1"/>
  <c r="AJ885" i="8"/>
  <c r="AJ859" i="8"/>
  <c r="AM859" i="8" s="1"/>
  <c r="AN859" i="8" s="1"/>
  <c r="AJ899" i="8"/>
  <c r="AJ858" i="8"/>
  <c r="AJ852" i="8"/>
  <c r="AJ839" i="8"/>
  <c r="AJ799" i="8"/>
  <c r="AJ831" i="8"/>
  <c r="AJ818" i="8"/>
  <c r="AJ849" i="8"/>
  <c r="AJ809" i="8"/>
  <c r="AJ837" i="8"/>
  <c r="AJ793" i="8"/>
  <c r="AJ752" i="8"/>
  <c r="AJ773" i="8"/>
  <c r="AJ741" i="8"/>
  <c r="AJ766" i="8"/>
  <c r="AJ734" i="8"/>
  <c r="AJ759" i="8"/>
  <c r="AJ714" i="8"/>
  <c r="AJ743" i="8"/>
  <c r="AJ719" i="8"/>
  <c r="AJ747" i="8"/>
  <c r="AJ700" i="8"/>
  <c r="AM700" i="8" s="1"/>
  <c r="AN700" i="8" s="1"/>
  <c r="AJ721" i="8"/>
  <c r="AJ678" i="8"/>
  <c r="AJ646" i="8"/>
  <c r="AM646" i="8" s="1"/>
  <c r="AN646" i="8" s="1"/>
  <c r="AJ675" i="8"/>
  <c r="AJ643" i="8"/>
  <c r="AJ697" i="8"/>
  <c r="AJ656" i="8"/>
  <c r="AJ624" i="8"/>
  <c r="AM624" i="8" s="1"/>
  <c r="AN624" i="8" s="1"/>
  <c r="AJ669" i="8"/>
  <c r="AJ685" i="8"/>
  <c r="AJ597" i="8"/>
  <c r="AJ565" i="8"/>
  <c r="AJ614" i="8"/>
  <c r="AJ582" i="8"/>
  <c r="AJ550" i="8"/>
  <c r="AJ629" i="8"/>
  <c r="AM629" i="8" s="1"/>
  <c r="AN629" i="8" s="1"/>
  <c r="AJ583" i="8"/>
  <c r="AJ617" i="8"/>
  <c r="AJ584" i="8"/>
  <c r="AJ552" i="8"/>
  <c r="AJ516" i="8"/>
  <c r="AJ484" i="8"/>
  <c r="AJ521" i="8"/>
  <c r="AJ555" i="8"/>
  <c r="AJ514" i="8"/>
  <c r="AJ482" i="8"/>
  <c r="AJ489" i="8"/>
  <c r="AJ455" i="8"/>
  <c r="AJ464" i="8"/>
  <c r="AJ461" i="8"/>
  <c r="AJ36" i="8"/>
  <c r="AM36" i="8" s="1"/>
  <c r="AN36" i="8" s="1"/>
  <c r="AJ980" i="8"/>
  <c r="AM980" i="8" s="1"/>
  <c r="AN980" i="8" s="1"/>
  <c r="AJ978" i="8"/>
  <c r="AJ976" i="8"/>
  <c r="AJ950" i="8"/>
  <c r="AJ956" i="8"/>
  <c r="AJ969" i="8"/>
  <c r="AJ972" i="8"/>
  <c r="AJ1005" i="8"/>
  <c r="AJ1003" i="8"/>
  <c r="AJ942" i="8"/>
  <c r="AJ940" i="8"/>
  <c r="AJ965" i="8"/>
  <c r="AJ933" i="8"/>
  <c r="AJ923" i="8"/>
  <c r="AJ929" i="8"/>
  <c r="AJ919" i="8"/>
  <c r="AJ922" i="8"/>
  <c r="AM922" i="8" s="1"/>
  <c r="AN922" i="8" s="1"/>
  <c r="AJ898" i="8"/>
  <c r="AJ913" i="8"/>
  <c r="AJ888" i="8"/>
  <c r="AJ861" i="8"/>
  <c r="AJ855" i="8"/>
  <c r="AJ863" i="8"/>
  <c r="AJ803" i="8"/>
  <c r="AJ823" i="8"/>
  <c r="AM823" i="8" s="1"/>
  <c r="AN823" i="8" s="1"/>
  <c r="AJ808" i="8"/>
  <c r="AJ872" i="8"/>
  <c r="AJ827" i="8"/>
  <c r="AJ810" i="8"/>
  <c r="AJ760" i="8"/>
  <c r="AJ784" i="8"/>
  <c r="AJ806" i="8"/>
  <c r="AJ758" i="8"/>
  <c r="AM758" i="8" s="1"/>
  <c r="AN758" i="8" s="1"/>
  <c r="AJ777" i="8"/>
  <c r="AJ731" i="8"/>
  <c r="AJ694" i="8"/>
  <c r="AJ729" i="8"/>
  <c r="AJ763" i="8"/>
  <c r="AJ696" i="8"/>
  <c r="AJ713" i="8"/>
  <c r="AJ666" i="8"/>
  <c r="AJ630" i="8"/>
  <c r="AM630" i="8" s="1"/>
  <c r="AN630" i="8" s="1"/>
  <c r="AJ655" i="8"/>
  <c r="AJ619" i="8"/>
  <c r="AJ660" i="8"/>
  <c r="AJ620" i="8"/>
  <c r="AJ661" i="8"/>
  <c r="AJ625" i="8"/>
  <c r="AJ581" i="8"/>
  <c r="AM581" i="8" s="1"/>
  <c r="AN581" i="8" s="1"/>
  <c r="AJ545" i="8"/>
  <c r="AJ590" i="8"/>
  <c r="AJ554" i="8"/>
  <c r="AJ611" i="8"/>
  <c r="AJ575" i="8"/>
  <c r="AJ604" i="8"/>
  <c r="AJ568" i="8"/>
  <c r="AJ528" i="8"/>
  <c r="AJ492" i="8"/>
  <c r="AJ525" i="8"/>
  <c r="AJ544" i="8"/>
  <c r="AJ506" i="8"/>
  <c r="AJ527" i="8"/>
  <c r="AJ471" i="8"/>
  <c r="AJ476" i="8"/>
  <c r="AJ469" i="8"/>
  <c r="AJ483" i="8"/>
  <c r="AM483" i="8" s="1"/>
  <c r="AN483" i="8" s="1"/>
  <c r="AJ450" i="8"/>
  <c r="AJ452" i="8"/>
  <c r="AJ447" i="8"/>
  <c r="AJ410" i="8"/>
  <c r="AJ378" i="8"/>
  <c r="AJ428" i="8"/>
  <c r="AJ396" i="8"/>
  <c r="AJ358" i="8"/>
  <c r="AJ326" i="8"/>
  <c r="AJ294" i="8"/>
  <c r="AJ262" i="8"/>
  <c r="AJ383" i="8"/>
  <c r="AJ359" i="8"/>
  <c r="AJ327" i="8"/>
  <c r="AJ295" i="8"/>
  <c r="AJ371" i="8"/>
  <c r="AM371" i="8" s="1"/>
  <c r="AN371" i="8" s="1"/>
  <c r="AJ375" i="8"/>
  <c r="AJ349" i="8"/>
  <c r="AJ317" i="8"/>
  <c r="AJ324" i="8"/>
  <c r="AJ271" i="8"/>
  <c r="AJ225" i="8"/>
  <c r="AJ208" i="8"/>
  <c r="AM208" i="8" s="1"/>
  <c r="AN208" i="8" s="1"/>
  <c r="AJ174" i="8"/>
  <c r="AM174" i="8" s="1"/>
  <c r="AN174" i="8" s="1"/>
  <c r="AJ265" i="8"/>
  <c r="AJ280" i="8"/>
  <c r="AJ252" i="8"/>
  <c r="AJ348" i="8"/>
  <c r="AJ222" i="8"/>
  <c r="AJ183" i="8"/>
  <c r="AJ212" i="8"/>
  <c r="AM212" i="8" s="1"/>
  <c r="AN212" i="8" s="1"/>
  <c r="AJ276" i="8"/>
  <c r="AJ172" i="8"/>
  <c r="AJ177" i="8"/>
  <c r="AJ191" i="8"/>
  <c r="AJ220" i="8"/>
  <c r="AJ196" i="8"/>
  <c r="AJ180" i="8"/>
  <c r="AJ135" i="8"/>
  <c r="AM135" i="8" s="1"/>
  <c r="AN135" i="8" s="1"/>
  <c r="AJ119" i="8"/>
  <c r="AJ197" i="8"/>
  <c r="AJ147" i="8"/>
  <c r="AJ144" i="8"/>
  <c r="AJ128" i="8"/>
  <c r="AJ112" i="8"/>
  <c r="AJ96" i="8"/>
  <c r="AJ181" i="8"/>
  <c r="AM181" i="8" s="1"/>
  <c r="AN181" i="8" s="1"/>
  <c r="AJ18" i="8"/>
  <c r="AJ22" i="8"/>
  <c r="AJ31" i="8"/>
  <c r="AJ1001" i="8"/>
  <c r="AJ999" i="8"/>
  <c r="AJ997" i="8"/>
  <c r="AJ995" i="8"/>
  <c r="AJ953" i="8"/>
  <c r="AJ971" i="8"/>
  <c r="AJ957" i="8"/>
  <c r="AJ925" i="8"/>
  <c r="AJ915" i="8"/>
  <c r="AJ921" i="8"/>
  <c r="AJ911" i="8"/>
  <c r="AJ908" i="8"/>
  <c r="AJ890" i="8"/>
  <c r="AM890" i="8" s="1"/>
  <c r="AN890" i="8" s="1"/>
  <c r="AJ904" i="8"/>
  <c r="AM904" i="8" s="1"/>
  <c r="AN904" i="8" s="1"/>
  <c r="AJ896" i="8"/>
  <c r="AJ857" i="8"/>
  <c r="AM857" i="8" s="1"/>
  <c r="AN857" i="8" s="1"/>
  <c r="AJ848" i="8"/>
  <c r="AJ874" i="8"/>
  <c r="AJ795" i="8"/>
  <c r="AJ815" i="8"/>
  <c r="AJ804" i="8"/>
  <c r="AM804" i="8" s="1"/>
  <c r="AN804" i="8" s="1"/>
  <c r="AJ832" i="8"/>
  <c r="AJ819" i="8"/>
  <c r="AJ781" i="8"/>
  <c r="AJ756" i="8"/>
  <c r="AJ769" i="8"/>
  <c r="AJ797" i="8"/>
  <c r="AJ754" i="8"/>
  <c r="AJ817" i="8"/>
  <c r="AJ730" i="8"/>
  <c r="AJ690" i="8"/>
  <c r="AJ723" i="8"/>
  <c r="AJ737" i="8"/>
  <c r="AJ692" i="8"/>
  <c r="AJ709" i="8"/>
  <c r="AJ662" i="8"/>
  <c r="AJ691" i="8"/>
  <c r="AM691" i="8" s="1"/>
  <c r="AN691" i="8" s="1"/>
  <c r="AJ651" i="8"/>
  <c r="AM651" i="8" s="1"/>
  <c r="AN651" i="8" s="1"/>
  <c r="AJ615" i="8"/>
  <c r="AJ652" i="8"/>
  <c r="AJ686" i="8"/>
  <c r="AJ657" i="8"/>
  <c r="AJ613" i="8"/>
  <c r="AJ577" i="8"/>
  <c r="AJ541" i="8"/>
  <c r="AM541" i="8" s="1"/>
  <c r="AN541" i="8" s="1"/>
  <c r="AJ586" i="8"/>
  <c r="AJ546" i="8"/>
  <c r="AJ607" i="8"/>
  <c r="AJ571" i="8"/>
  <c r="AJ600" i="8"/>
  <c r="AJ564" i="8"/>
  <c r="AJ524" i="8"/>
  <c r="AJ488" i="8"/>
  <c r="AM488" i="8" s="1"/>
  <c r="AN488" i="8" s="1"/>
  <c r="AJ517" i="8"/>
  <c r="AJ543" i="8"/>
  <c r="AJ502" i="8"/>
  <c r="AJ523" i="8"/>
  <c r="AJ467" i="8"/>
  <c r="AJ472" i="8"/>
  <c r="AJ465" i="8"/>
  <c r="AJ478" i="8"/>
  <c r="AM478" i="8" s="1"/>
  <c r="AN478" i="8" s="1"/>
  <c r="AJ446" i="8"/>
  <c r="AJ443" i="8"/>
  <c r="AJ437" i="8"/>
  <c r="AJ406" i="8"/>
  <c r="AJ374" i="8"/>
  <c r="AJ427" i="8"/>
  <c r="AJ392" i="8"/>
  <c r="AJ354" i="8"/>
  <c r="AJ322" i="8"/>
  <c r="AJ290" i="8"/>
  <c r="AJ258" i="8"/>
  <c r="AJ369" i="8"/>
  <c r="AJ355" i="8"/>
  <c r="AJ323" i="8"/>
  <c r="AJ291" i="8"/>
  <c r="AJ424" i="8"/>
  <c r="AJ440" i="8"/>
  <c r="AJ345" i="8"/>
  <c r="AJ313" i="8"/>
  <c r="AJ316" i="8"/>
  <c r="AJ256" i="8"/>
  <c r="AJ221" i="8"/>
  <c r="AJ202" i="8"/>
  <c r="AJ170" i="8"/>
  <c r="AM170" i="8" s="1"/>
  <c r="AN170" i="8" s="1"/>
  <c r="AJ249" i="8"/>
  <c r="AJ279" i="8"/>
  <c r="AJ251" i="8"/>
  <c r="AJ289" i="8"/>
  <c r="AJ260" i="8"/>
  <c r="AJ168" i="8"/>
  <c r="AJ211" i="8"/>
  <c r="AJ264" i="8"/>
  <c r="AM264" i="8" s="1"/>
  <c r="AN264" i="8" s="1"/>
  <c r="AJ171" i="8"/>
  <c r="AJ163" i="8"/>
  <c r="AJ176" i="8"/>
  <c r="AJ219" i="8"/>
  <c r="AJ195" i="8"/>
  <c r="AJ153" i="8"/>
  <c r="AJ133" i="8"/>
  <c r="AJ117" i="8"/>
  <c r="AM117" i="8" s="1"/>
  <c r="AN117" i="8" s="1"/>
  <c r="AJ156" i="8"/>
  <c r="AJ70" i="8"/>
  <c r="AJ142" i="8"/>
  <c r="AJ126" i="8"/>
  <c r="AJ110" i="8"/>
  <c r="AJ94" i="8"/>
  <c r="AJ169" i="8"/>
  <c r="AJ12" i="8"/>
  <c r="AM12" i="8" s="1"/>
  <c r="AN12" i="8" s="1"/>
  <c r="AJ993" i="8"/>
  <c r="AM993" i="8" s="1"/>
  <c r="AN993" i="8" s="1"/>
  <c r="AJ994" i="8"/>
  <c r="AJ1006" i="8"/>
  <c r="AJ964" i="8"/>
  <c r="AJ968" i="8"/>
  <c r="AJ912" i="8"/>
  <c r="AJ937" i="8"/>
  <c r="AJ905" i="8"/>
  <c r="AJ903" i="8"/>
  <c r="AM903" i="8" s="1"/>
  <c r="AN903" i="8" s="1"/>
  <c r="AJ864" i="8"/>
  <c r="AJ879" i="8"/>
  <c r="AJ870" i="8"/>
  <c r="AJ836" i="8"/>
  <c r="AJ783" i="8"/>
  <c r="AJ826" i="8"/>
  <c r="AJ824" i="8"/>
  <c r="AM824" i="8" s="1"/>
  <c r="AN824" i="8" s="1"/>
  <c r="AJ834" i="8"/>
  <c r="AJ768" i="8"/>
  <c r="AJ765" i="8"/>
  <c r="AJ798" i="8"/>
  <c r="AJ789" i="8"/>
  <c r="AJ722" i="8"/>
  <c r="AJ732" i="8"/>
  <c r="AJ699" i="8"/>
  <c r="AM699" i="8" s="1"/>
  <c r="AN699" i="8" s="1"/>
  <c r="AJ688" i="8"/>
  <c r="AJ693" i="8"/>
  <c r="AJ638" i="8"/>
  <c r="AJ647" i="8"/>
  <c r="AJ676" i="8"/>
  <c r="AJ632" i="8"/>
  <c r="AJ653" i="8"/>
  <c r="AJ601" i="8"/>
  <c r="AM601" i="8" s="1"/>
  <c r="AN601" i="8" s="1"/>
  <c r="AJ553" i="8"/>
  <c r="AM553" i="8" s="1"/>
  <c r="AN553" i="8" s="1"/>
  <c r="AJ578" i="8"/>
  <c r="AJ534" i="8"/>
  <c r="AJ587" i="8"/>
  <c r="AJ596" i="8"/>
  <c r="AJ548" i="8"/>
  <c r="AJ500" i="8"/>
  <c r="AJ513" i="8"/>
  <c r="AJ526" i="8"/>
  <c r="AJ536" i="8"/>
  <c r="AJ463" i="8"/>
  <c r="AJ485" i="8"/>
  <c r="AJ495" i="8"/>
  <c r="AJ442" i="8"/>
  <c r="AJ421" i="8"/>
  <c r="AJ418" i="8"/>
  <c r="AM418" i="8" s="1"/>
  <c r="AN418" i="8" s="1"/>
  <c r="AJ370" i="8"/>
  <c r="AJ412" i="8"/>
  <c r="AM412" i="8" s="1"/>
  <c r="AN412" i="8" s="1"/>
  <c r="AJ366" i="8"/>
  <c r="AJ318" i="8"/>
  <c r="AJ278" i="8"/>
  <c r="AJ385" i="8"/>
  <c r="AJ351" i="8"/>
  <c r="AJ311" i="8"/>
  <c r="AJ373" i="8"/>
  <c r="AJ403" i="8"/>
  <c r="AJ333" i="8"/>
  <c r="AJ293" i="8"/>
  <c r="AJ255" i="8"/>
  <c r="AJ207" i="8"/>
  <c r="AJ182" i="8"/>
  <c r="AJ364" i="8"/>
  <c r="AM364" i="8" s="1"/>
  <c r="AN364" i="8" s="1"/>
  <c r="AJ284" i="8"/>
  <c r="AJ232" i="8"/>
  <c r="AJ259" i="8"/>
  <c r="AJ340" i="8"/>
  <c r="AJ154" i="8"/>
  <c r="AJ158" i="8"/>
  <c r="AJ148" i="8"/>
  <c r="AJ243" i="8"/>
  <c r="AJ162" i="8"/>
  <c r="AM162" i="8" s="1"/>
  <c r="AN162" i="8" s="1"/>
  <c r="AJ143" i="8"/>
  <c r="AJ123" i="8"/>
  <c r="AJ82" i="8"/>
  <c r="AJ49" i="8"/>
  <c r="AJ132" i="8"/>
  <c r="AJ108" i="8"/>
  <c r="AM108" i="8" s="1"/>
  <c r="AN108" i="8" s="1"/>
  <c r="AJ88" i="8"/>
  <c r="AJ50" i="8"/>
  <c r="AJ66" i="8"/>
  <c r="AM66" i="8" s="1"/>
  <c r="AN66" i="8" s="1"/>
  <c r="AJ985" i="8"/>
  <c r="AJ986" i="8"/>
  <c r="AJ998" i="8"/>
  <c r="AJ967" i="8"/>
  <c r="AJ960" i="8"/>
  <c r="AJ931" i="8"/>
  <c r="AJ924" i="8"/>
  <c r="AJ897" i="8"/>
  <c r="AJ895" i="8"/>
  <c r="AJ856" i="8"/>
  <c r="AJ891" i="8"/>
  <c r="AJ869" i="8"/>
  <c r="AJ833" i="8"/>
  <c r="AJ779" i="8"/>
  <c r="AJ812" i="8"/>
  <c r="AM812" i="8" s="1"/>
  <c r="AN812" i="8" s="1"/>
  <c r="AJ816" i="8"/>
  <c r="AJ830" i="8"/>
  <c r="AJ764" i="8"/>
  <c r="AJ761" i="8"/>
  <c r="AJ774" i="8"/>
  <c r="AJ782" i="8"/>
  <c r="AJ718" i="8"/>
  <c r="AJ725" i="8"/>
  <c r="AJ727" i="8"/>
  <c r="AJ740" i="8"/>
  <c r="AJ682" i="8"/>
  <c r="AJ634" i="8"/>
  <c r="AJ639" i="8"/>
  <c r="AJ672" i="8"/>
  <c r="AJ628" i="8"/>
  <c r="AJ649" i="8"/>
  <c r="AJ593" i="8"/>
  <c r="AJ549" i="8"/>
  <c r="AJ574" i="8"/>
  <c r="AJ637" i="8"/>
  <c r="AJ579" i="8"/>
  <c r="AJ592" i="8"/>
  <c r="AJ559" i="8"/>
  <c r="AJ496" i="8"/>
  <c r="AJ509" i="8"/>
  <c r="AJ522" i="8"/>
  <c r="AJ531" i="8"/>
  <c r="AJ459" i="8"/>
  <c r="AJ507" i="8"/>
  <c r="AJ491" i="8"/>
  <c r="AJ438" i="8"/>
  <c r="AJ417" i="8"/>
  <c r="AJ414" i="8"/>
  <c r="AJ456" i="8"/>
  <c r="AJ408" i="8"/>
  <c r="AJ362" i="8"/>
  <c r="AJ314" i="8"/>
  <c r="AJ274" i="8"/>
  <c r="AJ384" i="8"/>
  <c r="AM384" i="8" s="1"/>
  <c r="AN384" i="8" s="1"/>
  <c r="AJ347" i="8"/>
  <c r="AM347" i="8" s="1"/>
  <c r="AN347" i="8" s="1"/>
  <c r="AJ307" i="8"/>
  <c r="AJ372" i="8"/>
  <c r="AJ395" i="8"/>
  <c r="AJ329" i="8"/>
  <c r="AJ336" i="8"/>
  <c r="AJ247" i="8"/>
  <c r="AJ356" i="8"/>
  <c r="AJ178" i="8"/>
  <c r="AJ352" i="8"/>
  <c r="AJ283" i="8"/>
  <c r="AJ228" i="8"/>
  <c r="AJ253" i="8"/>
  <c r="AJ275" i="8"/>
  <c r="AJ146" i="8"/>
  <c r="AJ230" i="8"/>
  <c r="AM230" i="8" s="1"/>
  <c r="AN230" i="8" s="1"/>
  <c r="AJ263" i="8"/>
  <c r="AJ235" i="8"/>
  <c r="AJ83" i="8"/>
  <c r="AJ141" i="8"/>
  <c r="AJ121" i="8"/>
  <c r="AJ78" i="8"/>
  <c r="AJ201" i="8"/>
  <c r="AJ130" i="8"/>
  <c r="AJ106" i="8"/>
  <c r="AJ86" i="8"/>
  <c r="AJ64" i="8"/>
  <c r="AJ977" i="8"/>
  <c r="AJ989" i="8"/>
  <c r="AJ966" i="8"/>
  <c r="AJ959" i="8"/>
  <c r="AJ963" i="8"/>
  <c r="AM963" i="8" s="1"/>
  <c r="AN963" i="8" s="1"/>
  <c r="AJ934" i="8"/>
  <c r="AJ916" i="8"/>
  <c r="AJ889" i="8"/>
  <c r="AM889" i="8" s="1"/>
  <c r="AN889" i="8" s="1"/>
  <c r="AJ882" i="8"/>
  <c r="AJ907" i="8"/>
  <c r="AJ878" i="8"/>
  <c r="AJ873" i="8"/>
  <c r="AJ828" i="8"/>
  <c r="AM828" i="8" s="1"/>
  <c r="AN828" i="8" s="1"/>
  <c r="AJ860" i="8"/>
  <c r="AJ800" i="8"/>
  <c r="AJ813" i="8"/>
  <c r="AJ822" i="8"/>
  <c r="AJ748" i="8"/>
  <c r="AJ757" i="8"/>
  <c r="AJ770" i="8"/>
  <c r="AJ802" i="8"/>
  <c r="AM802" i="8" s="1"/>
  <c r="AN802" i="8" s="1"/>
  <c r="AJ710" i="8"/>
  <c r="AJ755" i="8"/>
  <c r="AJ736" i="8"/>
  <c r="AJ771" i="8"/>
  <c r="AJ674" i="8"/>
  <c r="AJ684" i="8"/>
  <c r="AJ635" i="8"/>
  <c r="AJ668" i="8"/>
  <c r="AM668" i="8" s="1"/>
  <c r="AN668" i="8" s="1"/>
  <c r="AJ683" i="8"/>
  <c r="AM683" i="8" s="1"/>
  <c r="AN683" i="8" s="1"/>
  <c r="AJ645" i="8"/>
  <c r="AJ589" i="8"/>
  <c r="AJ616" i="8"/>
  <c r="AJ570" i="8"/>
  <c r="AJ626" i="8"/>
  <c r="AJ567" i="8"/>
  <c r="AJ588" i="8"/>
  <c r="AM588" i="8" s="1"/>
  <c r="AN588" i="8" s="1"/>
  <c r="AJ547" i="8"/>
  <c r="AJ551" i="8"/>
  <c r="AJ505" i="8"/>
  <c r="AJ518" i="8"/>
  <c r="AJ519" i="8"/>
  <c r="AJ511" i="8"/>
  <c r="AJ477" i="8"/>
  <c r="AJ474" i="8"/>
  <c r="AM474" i="8" s="1"/>
  <c r="AN474" i="8" s="1"/>
  <c r="AJ434" i="8"/>
  <c r="AM434" i="8" s="1"/>
  <c r="AN434" i="8" s="1"/>
  <c r="AJ413" i="8"/>
  <c r="AJ402" i="8"/>
  <c r="AJ441" i="8"/>
  <c r="AJ404" i="8"/>
  <c r="AJ350" i="8"/>
  <c r="AJ310" i="8"/>
  <c r="AJ270" i="8"/>
  <c r="AM270" i="8" s="1"/>
  <c r="AN270" i="8" s="1"/>
  <c r="AJ368" i="8"/>
  <c r="AJ343" i="8"/>
  <c r="AJ303" i="8"/>
  <c r="AJ411" i="8"/>
  <c r="AJ365" i="8"/>
  <c r="AJ325" i="8"/>
  <c r="AJ308" i="8"/>
  <c r="AJ241" i="8"/>
  <c r="AM241" i="8" s="1"/>
  <c r="AN241" i="8" s="1"/>
  <c r="AJ277" i="8"/>
  <c r="AM277" i="8" s="1"/>
  <c r="AN277" i="8" s="1"/>
  <c r="AJ166" i="8"/>
  <c r="AM166" i="8" s="1"/>
  <c r="AN166" i="8" s="1"/>
  <c r="AJ320" i="8"/>
  <c r="AJ268" i="8"/>
  <c r="AJ273" i="8"/>
  <c r="AJ226" i="8"/>
  <c r="AJ239" i="8"/>
  <c r="AJ238" i="8"/>
  <c r="AM238" i="8" s="1"/>
  <c r="AN238" i="8" s="1"/>
  <c r="AJ216" i="8"/>
  <c r="AJ209" i="8"/>
  <c r="AJ218" i="8"/>
  <c r="AJ80" i="8"/>
  <c r="AJ139" i="8"/>
  <c r="AJ115" i="8"/>
  <c r="AJ74" i="8"/>
  <c r="AJ159" i="8"/>
  <c r="AM159" i="8" s="1"/>
  <c r="AN159" i="8" s="1"/>
  <c r="AJ124" i="8"/>
  <c r="AM124" i="8" s="1"/>
  <c r="AN124" i="8" s="1"/>
  <c r="AJ104" i="8"/>
  <c r="AJ84" i="8"/>
  <c r="AJ34" i="8"/>
  <c r="AJ91" i="8"/>
  <c r="AJ996" i="8"/>
  <c r="AJ973" i="8"/>
  <c r="AJ958" i="8"/>
  <c r="AJ951" i="8"/>
  <c r="AJ941" i="8"/>
  <c r="AJ926" i="8"/>
  <c r="AM926" i="8" s="1"/>
  <c r="AN926" i="8" s="1"/>
  <c r="AJ939" i="8"/>
  <c r="AJ881" i="8"/>
  <c r="AJ914" i="8"/>
  <c r="AJ867" i="8"/>
  <c r="AJ877" i="8"/>
  <c r="AM877" i="8" s="1"/>
  <c r="AN877" i="8" s="1"/>
  <c r="AJ871" i="8"/>
  <c r="AJ820" i="8"/>
  <c r="AJ842" i="8"/>
  <c r="AJ796" i="8"/>
  <c r="AJ805" i="8"/>
  <c r="AJ814" i="8"/>
  <c r="AJ744" i="8"/>
  <c r="AJ753" i="8"/>
  <c r="AJ762" i="8"/>
  <c r="AM762" i="8" s="1"/>
  <c r="AN762" i="8" s="1"/>
  <c r="AJ790" i="8"/>
  <c r="AJ706" i="8"/>
  <c r="AJ735" i="8"/>
  <c r="AJ720" i="8"/>
  <c r="AJ726" i="8"/>
  <c r="AJ670" i="8"/>
  <c r="AJ679" i="8"/>
  <c r="AM679" i="8" s="1"/>
  <c r="AN679" i="8" s="1"/>
  <c r="AJ631" i="8"/>
  <c r="AJ664" i="8"/>
  <c r="AJ687" i="8"/>
  <c r="AJ695" i="8"/>
  <c r="AJ585" i="8"/>
  <c r="AJ610" i="8"/>
  <c r="AJ566" i="8"/>
  <c r="AJ618" i="8"/>
  <c r="AJ563" i="8"/>
  <c r="AM563" i="8" s="1"/>
  <c r="AN563" i="8" s="1"/>
  <c r="AJ580" i="8"/>
  <c r="AJ532" i="8"/>
  <c r="AJ535" i="8"/>
  <c r="AJ501" i="8"/>
  <c r="AJ510" i="8"/>
  <c r="AJ515" i="8"/>
  <c r="AJ487" i="8"/>
  <c r="AJ473" i="8"/>
  <c r="AJ470" i="8"/>
  <c r="AM470" i="8" s="1"/>
  <c r="AN470" i="8" s="1"/>
  <c r="AJ430" i="8"/>
  <c r="AJ409" i="8"/>
  <c r="AJ398" i="8"/>
  <c r="AJ425" i="8"/>
  <c r="AJ400" i="8"/>
  <c r="AJ346" i="8"/>
  <c r="AJ306" i="8"/>
  <c r="AJ266" i="8"/>
  <c r="AJ415" i="8"/>
  <c r="AJ339" i="8"/>
  <c r="AJ299" i="8"/>
  <c r="AJ405" i="8"/>
  <c r="AJ361" i="8"/>
  <c r="AJ321" i="8"/>
  <c r="AM321" i="8" s="1"/>
  <c r="AN321" i="8" s="1"/>
  <c r="AJ300" i="8"/>
  <c r="AJ237" i="8"/>
  <c r="AJ261" i="8"/>
  <c r="AJ439" i="8"/>
  <c r="AJ312" i="8"/>
  <c r="AJ267" i="8"/>
  <c r="AJ257" i="8"/>
  <c r="AJ200" i="8"/>
  <c r="AM200" i="8" s="1"/>
  <c r="AN200" i="8" s="1"/>
  <c r="AJ231" i="8"/>
  <c r="AM231" i="8" s="1"/>
  <c r="AN231" i="8" s="1"/>
  <c r="AJ210" i="8"/>
  <c r="AJ215" i="8"/>
  <c r="AJ192" i="8"/>
  <c r="AJ206" i="8"/>
  <c r="AJ76" i="8"/>
  <c r="AJ137" i="8"/>
  <c r="AJ113" i="8"/>
  <c r="AJ58" i="8"/>
  <c r="AJ150" i="8"/>
  <c r="AJ122" i="8"/>
  <c r="AM122" i="8" s="1"/>
  <c r="AN122" i="8" s="1"/>
  <c r="AJ102" i="8"/>
  <c r="AJ81" i="8"/>
  <c r="AJ988" i="8"/>
  <c r="AJ1000" i="8"/>
  <c r="AJ945" i="8"/>
  <c r="AJ943" i="8"/>
  <c r="AJ917" i="8"/>
  <c r="AJ955" i="8"/>
  <c r="AJ935" i="8"/>
  <c r="AJ900" i="8"/>
  <c r="AJ909" i="8"/>
  <c r="AJ851" i="8"/>
  <c r="AJ843" i="8"/>
  <c r="AM843" i="8" s="1"/>
  <c r="AN843" i="8" s="1"/>
  <c r="AJ866" i="8"/>
  <c r="AJ811" i="8"/>
  <c r="AJ875" i="8"/>
  <c r="AJ792" i="8"/>
  <c r="AJ801" i="8"/>
  <c r="AJ844" i="8"/>
  <c r="AJ825" i="8"/>
  <c r="AJ749" i="8"/>
  <c r="AM749" i="8" s="1"/>
  <c r="AN749" i="8" s="1"/>
  <c r="AJ750" i="8"/>
  <c r="AM750" i="8" s="1"/>
  <c r="AN750" i="8" s="1"/>
  <c r="AJ775" i="8"/>
  <c r="AJ702" i="8"/>
  <c r="AJ715" i="8"/>
  <c r="AJ716" i="8"/>
  <c r="AJ724" i="8"/>
  <c r="AJ658" i="8"/>
  <c r="AJ671" i="8"/>
  <c r="AM671" i="8" s="1"/>
  <c r="AN671" i="8" s="1"/>
  <c r="AJ627" i="8"/>
  <c r="AM627" i="8" s="1"/>
  <c r="AN627" i="8" s="1"/>
  <c r="AJ648" i="8"/>
  <c r="AJ681" i="8"/>
  <c r="AJ641" i="8"/>
  <c r="AJ573" i="8"/>
  <c r="AJ606" i="8"/>
  <c r="AJ562" i="8"/>
  <c r="AJ603" i="8"/>
  <c r="AJ622" i="8"/>
  <c r="AM622" i="8" s="1"/>
  <c r="AN622" i="8" s="1"/>
  <c r="AJ576" i="8"/>
  <c r="AJ520" i="8"/>
  <c r="AM520" i="8" s="1"/>
  <c r="AN520" i="8" s="1"/>
  <c r="AJ540" i="8"/>
  <c r="AJ497" i="8"/>
  <c r="AJ498" i="8"/>
  <c r="AJ503" i="8"/>
  <c r="AJ499" i="8"/>
  <c r="AM499" i="8" s="1"/>
  <c r="AN499" i="8" s="1"/>
  <c r="AJ457" i="8"/>
  <c r="AJ466" i="8"/>
  <c r="AJ426" i="8"/>
  <c r="AJ444" i="8"/>
  <c r="AJ394" i="8"/>
  <c r="AJ448" i="8"/>
  <c r="AJ419" i="8"/>
  <c r="AJ342" i="8"/>
  <c r="AM342" i="8" s="1"/>
  <c r="AN342" i="8" s="1"/>
  <c r="AJ302" i="8"/>
  <c r="AM302" i="8" s="1"/>
  <c r="AN302" i="8" s="1"/>
  <c r="AJ254" i="8"/>
  <c r="AJ399" i="8"/>
  <c r="AJ335" i="8"/>
  <c r="AJ451" i="8"/>
  <c r="AJ397" i="8"/>
  <c r="AJ357" i="8"/>
  <c r="AJ309" i="8"/>
  <c r="AM309" i="8" s="1"/>
  <c r="AN309" i="8" s="1"/>
  <c r="AJ292" i="8"/>
  <c r="AJ233" i="8"/>
  <c r="AJ198" i="8"/>
  <c r="AJ344" i="8"/>
  <c r="AJ304" i="8"/>
  <c r="AJ245" i="8"/>
  <c r="AJ246" i="8"/>
  <c r="AJ199" i="8"/>
  <c r="AM199" i="8" s="1"/>
  <c r="AN199" i="8" s="1"/>
  <c r="AJ205" i="8"/>
  <c r="AJ204" i="8"/>
  <c r="AJ214" i="8"/>
  <c r="AJ175" i="8"/>
  <c r="AJ285" i="8"/>
  <c r="AJ72" i="8"/>
  <c r="AJ131" i="8"/>
  <c r="AJ111" i="8"/>
  <c r="AJ56" i="8"/>
  <c r="AM56" i="8" s="1"/>
  <c r="AN56" i="8" s="1"/>
  <c r="AJ140" i="8"/>
  <c r="AM140" i="8" s="1"/>
  <c r="AN140" i="8" s="1"/>
  <c r="AJ120" i="8"/>
  <c r="AJ100" i="8"/>
  <c r="AJ57" i="8"/>
  <c r="AJ68" i="8"/>
  <c r="AJ87" i="8"/>
  <c r="AJ991" i="8"/>
  <c r="AJ992" i="8"/>
  <c r="AJ990" i="8"/>
  <c r="AJ962" i="8"/>
  <c r="AJ944" i="8"/>
  <c r="AJ947" i="8"/>
  <c r="AJ927" i="8"/>
  <c r="AJ892" i="8"/>
  <c r="AJ901" i="8"/>
  <c r="AM901" i="8" s="1"/>
  <c r="AN901" i="8" s="1"/>
  <c r="AJ883" i="8"/>
  <c r="AJ835" i="8"/>
  <c r="AJ862" i="8"/>
  <c r="AJ807" i="8"/>
  <c r="AJ845" i="8"/>
  <c r="AJ788" i="8"/>
  <c r="AJ865" i="8"/>
  <c r="AJ780" i="8"/>
  <c r="AM780" i="8" s="1"/>
  <c r="AN780" i="8" s="1"/>
  <c r="AJ794" i="8"/>
  <c r="AJ745" i="8"/>
  <c r="AJ746" i="8"/>
  <c r="AJ751" i="8"/>
  <c r="AJ698" i="8"/>
  <c r="AJ711" i="8"/>
  <c r="AJ712" i="8"/>
  <c r="AJ717" i="8"/>
  <c r="AM717" i="8" s="1"/>
  <c r="AN717" i="8" s="1"/>
  <c r="AJ654" i="8"/>
  <c r="AJ667" i="8"/>
  <c r="AJ623" i="8"/>
  <c r="AJ644" i="8"/>
  <c r="AJ677" i="8"/>
  <c r="AJ633" i="8"/>
  <c r="AJ569" i="8"/>
  <c r="AJ602" i="8"/>
  <c r="AM602" i="8" s="1"/>
  <c r="AN602" i="8" s="1"/>
  <c r="AJ558" i="8"/>
  <c r="AJ599" i="8"/>
  <c r="AJ621" i="8"/>
  <c r="AJ572" i="8"/>
  <c r="AJ512" i="8"/>
  <c r="AJ539" i="8"/>
  <c r="AJ493" i="8"/>
  <c r="AM493" i="8" s="1"/>
  <c r="AN493" i="8" s="1"/>
  <c r="AJ494" i="8"/>
  <c r="AM494" i="8" s="1"/>
  <c r="AN494" i="8" s="1"/>
  <c r="AJ481" i="8"/>
  <c r="AJ480" i="8"/>
  <c r="AJ453" i="8"/>
  <c r="AJ462" i="8"/>
  <c r="AJ433" i="8"/>
  <c r="AJ436" i="8"/>
  <c r="AJ390" i="8"/>
  <c r="AJ429" i="8"/>
  <c r="AJ381" i="8"/>
  <c r="AJ338" i="8"/>
  <c r="AJ298" i="8"/>
  <c r="AJ250" i="8"/>
  <c r="AJ391" i="8"/>
  <c r="AJ331" i="8"/>
  <c r="AJ407" i="8"/>
  <c r="AJ389" i="8"/>
  <c r="AJ353" i="8"/>
  <c r="AJ305" i="8"/>
  <c r="AJ288" i="8"/>
  <c r="AJ229" i="8"/>
  <c r="AJ194" i="8"/>
  <c r="AJ423" i="8"/>
  <c r="AJ296" i="8"/>
  <c r="AJ244" i="8"/>
  <c r="AJ269" i="8"/>
  <c r="AM269" i="8" s="1"/>
  <c r="AN269" i="8" s="1"/>
  <c r="AJ184" i="8"/>
  <c r="AJ189" i="8"/>
  <c r="AJ203" i="8"/>
  <c r="AJ193" i="8"/>
  <c r="AJ160" i="8"/>
  <c r="AJ242" i="8"/>
  <c r="AJ69" i="8"/>
  <c r="AJ129" i="8"/>
  <c r="AJ185" i="8"/>
  <c r="AJ152" i="8"/>
  <c r="AJ138" i="8"/>
  <c r="AJ118" i="8"/>
  <c r="AJ98" i="8"/>
  <c r="AJ983" i="8"/>
  <c r="AJ984" i="8"/>
  <c r="AJ974" i="8"/>
  <c r="AJ949" i="8"/>
  <c r="AJ936" i="8"/>
  <c r="AJ946" i="8"/>
  <c r="AJ894" i="8"/>
  <c r="AJ884" i="8"/>
  <c r="AJ893" i="8"/>
  <c r="AJ887" i="8"/>
  <c r="AM887" i="8" s="1"/>
  <c r="AN887" i="8" s="1"/>
  <c r="AJ854" i="8"/>
  <c r="AJ850" i="8"/>
  <c r="AJ791" i="8"/>
  <c r="AJ841" i="8"/>
  <c r="AJ829" i="8"/>
  <c r="AJ853" i="8"/>
  <c r="AJ776" i="8"/>
  <c r="AJ847" i="8"/>
  <c r="AM847" i="8" s="1"/>
  <c r="AN847" i="8" s="1"/>
  <c r="AJ786" i="8"/>
  <c r="AJ742" i="8"/>
  <c r="AJ728" i="8"/>
  <c r="AM728" i="8" s="1"/>
  <c r="AN728" i="8" s="1"/>
  <c r="AJ767" i="8"/>
  <c r="AJ707" i="8"/>
  <c r="AJ708" i="8"/>
  <c r="AJ705" i="8"/>
  <c r="AJ650" i="8"/>
  <c r="AM650" i="8" s="1"/>
  <c r="AN650" i="8" s="1"/>
  <c r="AJ663" i="8"/>
  <c r="AJ689" i="8"/>
  <c r="AJ640" i="8"/>
  <c r="AJ673" i="8"/>
  <c r="AJ609" i="8"/>
  <c r="AJ561" i="8"/>
  <c r="AJ598" i="8"/>
  <c r="AJ542" i="8"/>
  <c r="AJ595" i="8"/>
  <c r="AJ612" i="8"/>
  <c r="AJ560" i="8"/>
  <c r="AJ508" i="8"/>
  <c r="AJ533" i="8"/>
  <c r="AJ537" i="8"/>
  <c r="AJ490" i="8"/>
  <c r="AJ479" i="8"/>
  <c r="AJ468" i="8"/>
  <c r="AM468" i="8" s="1"/>
  <c r="AN468" i="8" s="1"/>
  <c r="AJ449" i="8"/>
  <c r="AJ458" i="8"/>
  <c r="AJ432" i="8"/>
  <c r="AJ435" i="8"/>
  <c r="AJ386" i="8"/>
  <c r="AJ420" i="8"/>
  <c r="AJ380" i="8"/>
  <c r="AJ334" i="8"/>
  <c r="AJ286" i="8"/>
  <c r="AJ401" i="8"/>
  <c r="AJ367" i="8"/>
  <c r="AJ319" i="8"/>
  <c r="AJ388" i="8"/>
  <c r="AJ377" i="8"/>
  <c r="AJ341" i="8"/>
  <c r="AJ301" i="8"/>
  <c r="AM301" i="8" s="1"/>
  <c r="AN301" i="8" s="1"/>
  <c r="AJ287" i="8"/>
  <c r="AJ217" i="8"/>
  <c r="AJ190" i="8"/>
  <c r="AJ332" i="8"/>
  <c r="AJ360" i="8"/>
  <c r="AJ240" i="8"/>
  <c r="AM240" i="8" s="1"/>
  <c r="AN240" i="8" s="1"/>
  <c r="AJ224" i="8"/>
  <c r="AJ167" i="8"/>
  <c r="AM167" i="8" s="1"/>
  <c r="AN167" i="8" s="1"/>
  <c r="AJ173" i="8"/>
  <c r="AJ188" i="8"/>
  <c r="AJ155" i="8"/>
  <c r="AJ151" i="8"/>
  <c r="AJ234" i="8"/>
  <c r="AJ157" i="8"/>
  <c r="AJ127" i="8"/>
  <c r="AM127" i="8" s="1"/>
  <c r="AN127" i="8" s="1"/>
  <c r="AJ179" i="8"/>
  <c r="AJ65" i="8"/>
  <c r="AJ136" i="8"/>
  <c r="AJ116" i="8"/>
  <c r="AJ92" i="8"/>
  <c r="AJ52" i="8"/>
  <c r="AJ1002" i="8"/>
  <c r="AJ979" i="8"/>
  <c r="AM979" i="8" s="1"/>
  <c r="AN979" i="8" s="1"/>
  <c r="AJ970" i="8"/>
  <c r="AM970" i="8" s="1"/>
  <c r="AN970" i="8" s="1"/>
  <c r="AJ982" i="8"/>
  <c r="AJ920" i="8"/>
  <c r="AJ938" i="8"/>
  <c r="AJ886" i="8"/>
  <c r="AJ876" i="8"/>
  <c r="AJ930" i="8"/>
  <c r="AJ880" i="8"/>
  <c r="AM880" i="8" s="1"/>
  <c r="AN880" i="8" s="1"/>
  <c r="AJ846" i="8"/>
  <c r="AJ868" i="8"/>
  <c r="AJ787" i="8"/>
  <c r="AJ838" i="8"/>
  <c r="AJ821" i="8"/>
  <c r="AJ840" i="8"/>
  <c r="AJ772" i="8"/>
  <c r="AM772" i="8" s="1"/>
  <c r="AN772" i="8" s="1"/>
  <c r="AJ785" i="8"/>
  <c r="AJ778" i="8"/>
  <c r="AJ738" i="8"/>
  <c r="AJ739" i="8"/>
  <c r="AJ733" i="8"/>
  <c r="AJ703" i="8"/>
  <c r="AJ704" i="8"/>
  <c r="AJ701" i="8"/>
  <c r="AJ642" i="8"/>
  <c r="AJ659" i="8"/>
  <c r="AJ680" i="8"/>
  <c r="AJ636" i="8"/>
  <c r="AM636" i="8" s="1"/>
  <c r="AN636" i="8" s="1"/>
  <c r="AJ665" i="8"/>
  <c r="AJ605" i="8"/>
  <c r="AJ557" i="8"/>
  <c r="AJ594" i="8"/>
  <c r="AJ538" i="8"/>
  <c r="AM538" i="8" s="1"/>
  <c r="AN538" i="8" s="1"/>
  <c r="AJ591" i="8"/>
  <c r="AJ608" i="8"/>
  <c r="AJ556" i="8"/>
  <c r="AJ504" i="8"/>
  <c r="AJ529" i="8"/>
  <c r="AJ530" i="8"/>
  <c r="AJ486" i="8"/>
  <c r="AJ475" i="8"/>
  <c r="AJ460" i="8"/>
  <c r="AJ445" i="8"/>
  <c r="AJ454" i="8"/>
  <c r="AJ431" i="8"/>
  <c r="AJ422" i="8"/>
  <c r="AJ382" i="8"/>
  <c r="AJ416" i="8"/>
  <c r="AJ379" i="8"/>
  <c r="AJ330" i="8"/>
  <c r="AM330" i="8" s="1"/>
  <c r="AN330" i="8" s="1"/>
  <c r="AJ282" i="8"/>
  <c r="AJ393" i="8"/>
  <c r="AJ363" i="8"/>
  <c r="AJ315" i="8"/>
  <c r="AJ387" i="8"/>
  <c r="AJ376" i="8"/>
  <c r="AJ337" i="8"/>
  <c r="AJ297" i="8"/>
  <c r="AJ272" i="8"/>
  <c r="AJ213" i="8"/>
  <c r="AJ186" i="8"/>
  <c r="AJ281" i="8"/>
  <c r="AJ328" i="8"/>
  <c r="AJ236" i="8"/>
  <c r="AJ223" i="8"/>
  <c r="AM223" i="8" s="1"/>
  <c r="AN223" i="8" s="1"/>
  <c r="AJ164" i="8"/>
  <c r="AM164" i="8" s="1"/>
  <c r="AN164" i="8" s="1"/>
  <c r="AJ161" i="8"/>
  <c r="AJ187" i="8"/>
  <c r="AM187" i="8" s="1"/>
  <c r="AN187" i="8" s="1"/>
  <c r="AJ149" i="8"/>
  <c r="AJ248" i="8"/>
  <c r="AJ227" i="8"/>
  <c r="AJ145" i="8"/>
  <c r="AJ125" i="8"/>
  <c r="AJ165" i="8"/>
  <c r="AM165" i="8" s="1"/>
  <c r="AN165" i="8" s="1"/>
  <c r="AJ63" i="8"/>
  <c r="AM63" i="8" s="1"/>
  <c r="AN63" i="8" s="1"/>
  <c r="AJ134" i="8"/>
  <c r="AJ114" i="8"/>
  <c r="AJ90" i="8"/>
  <c r="AJ42" i="8"/>
  <c r="AJ95" i="8"/>
  <c r="AJ54" i="8"/>
  <c r="AM54" i="8" s="1"/>
  <c r="AN54" i="8" s="1"/>
  <c r="AJ28" i="8"/>
  <c r="AJ101" i="8"/>
  <c r="AJ38" i="8"/>
  <c r="AJ77" i="8"/>
  <c r="AJ67" i="8"/>
  <c r="AJ16" i="8"/>
  <c r="AJ45" i="8"/>
  <c r="AJ89" i="8"/>
  <c r="AM89" i="8" s="1"/>
  <c r="AN89" i="8" s="1"/>
  <c r="Z28" i="3"/>
  <c r="AE28" i="3"/>
  <c r="AD28" i="3"/>
  <c r="AA28" i="3"/>
  <c r="C28" i="3"/>
  <c r="AC28" i="3"/>
  <c r="AA37" i="3"/>
  <c r="AB37" i="3"/>
  <c r="C37" i="3"/>
  <c r="AE37" i="3"/>
  <c r="AJ99" i="8"/>
  <c r="AJ21" i="8"/>
  <c r="AJ25" i="8"/>
  <c r="AJ33" i="8"/>
  <c r="AJ14" i="8"/>
  <c r="AJ105" i="8"/>
  <c r="AJ60" i="8"/>
  <c r="AV3" i="8"/>
  <c r="D29" i="5"/>
  <c r="BA15" i="8"/>
  <c r="AZ15" i="8"/>
  <c r="L29" i="5" s="1"/>
  <c r="Z29" i="5" s="1"/>
  <c r="AY15" i="8"/>
  <c r="J29" i="5" s="1"/>
  <c r="D24" i="5"/>
  <c r="BA10" i="8"/>
  <c r="G78" i="7"/>
  <c r="K17" i="2" s="1"/>
  <c r="V5" i="8"/>
  <c r="AZ105" i="8"/>
  <c r="AY105" i="8"/>
  <c r="AZ126" i="8"/>
  <c r="AY126" i="8"/>
  <c r="AZ79" i="8"/>
  <c r="AY79" i="8"/>
  <c r="AZ121" i="8"/>
  <c r="AY121" i="8"/>
  <c r="AZ76" i="8"/>
  <c r="AY76" i="8"/>
  <c r="AM83" i="8"/>
  <c r="AN83" i="8" s="1"/>
  <c r="AY43" i="8"/>
  <c r="AZ43" i="8"/>
  <c r="AY35" i="8"/>
  <c r="J49" i="5" s="1"/>
  <c r="AZ35" i="8"/>
  <c r="L49" i="5" s="1"/>
  <c r="BA13" i="8"/>
  <c r="AZ113" i="8"/>
  <c r="AY113" i="8"/>
  <c r="AZ45" i="8"/>
  <c r="AY45" i="8"/>
  <c r="AZ74" i="8"/>
  <c r="AY74" i="8"/>
  <c r="AZ96" i="8"/>
  <c r="AY96" i="8"/>
  <c r="AZ112" i="8"/>
  <c r="AY112" i="8"/>
  <c r="AZ128" i="8"/>
  <c r="AY128" i="8"/>
  <c r="AZ144" i="8"/>
  <c r="AY144" i="8"/>
  <c r="AZ82" i="8"/>
  <c r="AY82" i="8"/>
  <c r="AZ123" i="8"/>
  <c r="AY123" i="8"/>
  <c r="AZ139" i="8"/>
  <c r="AY139" i="8"/>
  <c r="AM59" i="8"/>
  <c r="AN59" i="8" s="1"/>
  <c r="AM246" i="8"/>
  <c r="AN246" i="8" s="1"/>
  <c r="AM207" i="8"/>
  <c r="AN207" i="8" s="1"/>
  <c r="AM189" i="8"/>
  <c r="AN189" i="8" s="1"/>
  <c r="AM153" i="8"/>
  <c r="AN153" i="8" s="1"/>
  <c r="AM338" i="8"/>
  <c r="AN338" i="8" s="1"/>
  <c r="AM455" i="8"/>
  <c r="AN455" i="8" s="1"/>
  <c r="AM252" i="8"/>
  <c r="AN252" i="8" s="1"/>
  <c r="AM284" i="8"/>
  <c r="AN284" i="8" s="1"/>
  <c r="AM348" i="8"/>
  <c r="AN348" i="8" s="1"/>
  <c r="AM394" i="8"/>
  <c r="AN394" i="8" s="1"/>
  <c r="AM435" i="8"/>
  <c r="AN435" i="8" s="1"/>
  <c r="AM456" i="8"/>
  <c r="AN456" i="8" s="1"/>
  <c r="AM522" i="8"/>
  <c r="AN522" i="8" s="1"/>
  <c r="AM489" i="8"/>
  <c r="AN489" i="8" s="1"/>
  <c r="AM572" i="8"/>
  <c r="AN572" i="8" s="1"/>
  <c r="AM516" i="8"/>
  <c r="AN516" i="8" s="1"/>
  <c r="AM531" i="8"/>
  <c r="AN531" i="8" s="1"/>
  <c r="AM568" i="8"/>
  <c r="AN568" i="8" s="1"/>
  <c r="AM574" i="8"/>
  <c r="AN574" i="8" s="1"/>
  <c r="AM604" i="8"/>
  <c r="AN604" i="8" s="1"/>
  <c r="AM639" i="8"/>
  <c r="AN639" i="8" s="1"/>
  <c r="AM687" i="8"/>
  <c r="AN687" i="8" s="1"/>
  <c r="AM718" i="8"/>
  <c r="AN718" i="8" s="1"/>
  <c r="AM726" i="8"/>
  <c r="AN726" i="8" s="1"/>
  <c r="AM764" i="8"/>
  <c r="AN764" i="8" s="1"/>
  <c r="AM727" i="8"/>
  <c r="AN727" i="8" s="1"/>
  <c r="AM810" i="8"/>
  <c r="AN810" i="8" s="1"/>
  <c r="AM774" i="8"/>
  <c r="AN774" i="8" s="1"/>
  <c r="AM838" i="8"/>
  <c r="AN838" i="8" s="1"/>
  <c r="AM881" i="8"/>
  <c r="AN881" i="8" s="1"/>
  <c r="AM950" i="8"/>
  <c r="AN950" i="8" s="1"/>
  <c r="AM997" i="8"/>
  <c r="AN997" i="8" s="1"/>
  <c r="AY60" i="8"/>
  <c r="AZ60" i="8"/>
  <c r="AM52" i="8"/>
  <c r="AN52" i="8" s="1"/>
  <c r="AZ39" i="8"/>
  <c r="AY39" i="8"/>
  <c r="AZ57" i="8"/>
  <c r="AY57" i="8"/>
  <c r="AZ50" i="8"/>
  <c r="AY50" i="8"/>
  <c r="AZ32" i="8"/>
  <c r="L46" i="5" s="1"/>
  <c r="Z46" i="5" s="1"/>
  <c r="AY32" i="8"/>
  <c r="J46" i="5" s="1"/>
  <c r="AZ20" i="8"/>
  <c r="L34" i="5" s="1"/>
  <c r="Z34" i="5" s="1"/>
  <c r="AY20" i="8"/>
  <c r="J34" i="5" s="1"/>
  <c r="AZ37" i="8"/>
  <c r="L51" i="5" s="1"/>
  <c r="AY37" i="8"/>
  <c r="J51" i="5" s="1"/>
  <c r="AZ110" i="8"/>
  <c r="AY110" i="8"/>
  <c r="AZ27" i="8"/>
  <c r="L41" i="5" s="1"/>
  <c r="Z41" i="5" s="1"/>
  <c r="AY27" i="8"/>
  <c r="J41" i="5" s="1"/>
  <c r="AZ52" i="8"/>
  <c r="AY52" i="8"/>
  <c r="AZ30" i="8"/>
  <c r="L44" i="5" s="1"/>
  <c r="Z44" i="5" s="1"/>
  <c r="AY30" i="8"/>
  <c r="J44" i="5" s="1"/>
  <c r="BA14" i="8"/>
  <c r="AZ14" i="8"/>
  <c r="L28" i="5" s="1"/>
  <c r="Z28" i="5" s="1"/>
  <c r="AY14" i="8"/>
  <c r="J28" i="5" s="1"/>
  <c r="AM9" i="8"/>
  <c r="AN9" i="8" s="1"/>
  <c r="AM35" i="8"/>
  <c r="AN35" i="8" s="1"/>
  <c r="AZ111" i="8"/>
  <c r="AY111" i="8"/>
  <c r="AZ62" i="8"/>
  <c r="AY62" i="8"/>
  <c r="AZ38" i="8"/>
  <c r="AY38" i="8"/>
  <c r="AZ31" i="8"/>
  <c r="L45" i="5" s="1"/>
  <c r="Z45" i="5" s="1"/>
  <c r="AY31" i="8"/>
  <c r="J45" i="5" s="1"/>
  <c r="AZ78" i="8"/>
  <c r="AY78" i="8"/>
  <c r="AZ98" i="8"/>
  <c r="AY98" i="8"/>
  <c r="AZ114" i="8"/>
  <c r="AY114" i="8"/>
  <c r="AZ130" i="8"/>
  <c r="AY130" i="8"/>
  <c r="AZ48" i="8"/>
  <c r="AY48" i="8"/>
  <c r="AZ55" i="8"/>
  <c r="AY55" i="8"/>
  <c r="AZ125" i="8"/>
  <c r="AY125" i="8"/>
  <c r="AZ141" i="8"/>
  <c r="AY141" i="8"/>
  <c r="AM91" i="8"/>
  <c r="AN91" i="8" s="1"/>
  <c r="AM107" i="8"/>
  <c r="AN107" i="8" s="1"/>
  <c r="AM215" i="8"/>
  <c r="AN215" i="8" s="1"/>
  <c r="AM177" i="8"/>
  <c r="AN177" i="8" s="1"/>
  <c r="AM194" i="8"/>
  <c r="AN194" i="8" s="1"/>
  <c r="AM157" i="8"/>
  <c r="AN157" i="8" s="1"/>
  <c r="AM319" i="8"/>
  <c r="AN319" i="8" s="1"/>
  <c r="AM285" i="8"/>
  <c r="AN285" i="8" s="1"/>
  <c r="AM323" i="8"/>
  <c r="AN323" i="8" s="1"/>
  <c r="AM256" i="8"/>
  <c r="AN256" i="8" s="1"/>
  <c r="AM420" i="8"/>
  <c r="AN420" i="8" s="1"/>
  <c r="AM369" i="8"/>
  <c r="AN369" i="8" s="1"/>
  <c r="AM401" i="8"/>
  <c r="AN401" i="8" s="1"/>
  <c r="AM426" i="8"/>
  <c r="AN426" i="8" s="1"/>
  <c r="AM411" i="8"/>
  <c r="AN411" i="8" s="1"/>
  <c r="AM428" i="8"/>
  <c r="AN428" i="8" s="1"/>
  <c r="AM498" i="8"/>
  <c r="AN498" i="8" s="1"/>
  <c r="AM518" i="8"/>
  <c r="AN518" i="8" s="1"/>
  <c r="AM540" i="8"/>
  <c r="AN540" i="8" s="1"/>
  <c r="AM580" i="8"/>
  <c r="AN580" i="8" s="1"/>
  <c r="AM551" i="8"/>
  <c r="AN551" i="8" s="1"/>
  <c r="AM536" i="8"/>
  <c r="AN536" i="8" s="1"/>
  <c r="AM575" i="8"/>
  <c r="AN575" i="8" s="1"/>
  <c r="AM610" i="8"/>
  <c r="AN610" i="8" s="1"/>
  <c r="AM625" i="8"/>
  <c r="AN625" i="8" s="1"/>
  <c r="AM676" i="8"/>
  <c r="AN676" i="8" s="1"/>
  <c r="AM643" i="8"/>
  <c r="AN643" i="8" s="1"/>
  <c r="AM675" i="8"/>
  <c r="AN675" i="8" s="1"/>
  <c r="AM682" i="8"/>
  <c r="AN682" i="8" s="1"/>
  <c r="AM649" i="8"/>
  <c r="AN649" i="8" s="1"/>
  <c r="AM695" i="8"/>
  <c r="AN695" i="8" s="1"/>
  <c r="AM690" i="8"/>
  <c r="AN690" i="8" s="1"/>
  <c r="AM696" i="8"/>
  <c r="AN696" i="8" s="1"/>
  <c r="AM797" i="8"/>
  <c r="AN797" i="8" s="1"/>
  <c r="AM763" i="8"/>
  <c r="AN763" i="8" s="1"/>
  <c r="AM848" i="8"/>
  <c r="AN848" i="8" s="1"/>
  <c r="AM841" i="8"/>
  <c r="AN841" i="8" s="1"/>
  <c r="AM837" i="8"/>
  <c r="AN837" i="8" s="1"/>
  <c r="AM898" i="8"/>
  <c r="AN898" i="8" s="1"/>
  <c r="AM874" i="8"/>
  <c r="AN874" i="8" s="1"/>
  <c r="AM893" i="8"/>
  <c r="AN893" i="8" s="1"/>
  <c r="AM930" i="8"/>
  <c r="AN930" i="8" s="1"/>
  <c r="AM924" i="8"/>
  <c r="AN924" i="8" s="1"/>
  <c r="AM960" i="8"/>
  <c r="AN960" i="8" s="1"/>
  <c r="AM987" i="8"/>
  <c r="AN987" i="8" s="1"/>
  <c r="AZ49" i="8"/>
  <c r="AY49" i="8"/>
  <c r="AZ26" i="8"/>
  <c r="L40" i="5" s="1"/>
  <c r="Z40" i="5" s="1"/>
  <c r="AY26" i="8"/>
  <c r="J40" i="5" s="1"/>
  <c r="AZ87" i="8"/>
  <c r="AY87" i="8"/>
  <c r="AZ21" i="8"/>
  <c r="L35" i="5" s="1"/>
  <c r="Z35" i="5" s="1"/>
  <c r="AY21" i="8"/>
  <c r="J35" i="5" s="1"/>
  <c r="AZ91" i="8"/>
  <c r="AY91" i="8"/>
  <c r="AZ28" i="8"/>
  <c r="L42" i="5" s="1"/>
  <c r="Z42" i="5" s="1"/>
  <c r="AY28" i="8"/>
  <c r="J42" i="5" s="1"/>
  <c r="AZ72" i="8"/>
  <c r="AY72" i="8"/>
  <c r="AZ84" i="8"/>
  <c r="AY84" i="8"/>
  <c r="AZ100" i="8"/>
  <c r="AY100" i="8"/>
  <c r="AZ116" i="8"/>
  <c r="AY116" i="8"/>
  <c r="AZ132" i="8"/>
  <c r="AY132" i="8"/>
  <c r="AZ59" i="8"/>
  <c r="AY59" i="8"/>
  <c r="AZ127" i="8"/>
  <c r="AY127" i="8"/>
  <c r="AZ143" i="8"/>
  <c r="AY143" i="8"/>
  <c r="AM58" i="8"/>
  <c r="AN58" i="8" s="1"/>
  <c r="AM64" i="8"/>
  <c r="AN64" i="8" s="1"/>
  <c r="AM93" i="8"/>
  <c r="AN93" i="8" s="1"/>
  <c r="AM125" i="8"/>
  <c r="AN125" i="8" s="1"/>
  <c r="AM141" i="8"/>
  <c r="AN141" i="8" s="1"/>
  <c r="AM148" i="8"/>
  <c r="AN148" i="8" s="1"/>
  <c r="AM94" i="8"/>
  <c r="AN94" i="8" s="1"/>
  <c r="AM126" i="8"/>
  <c r="AN126" i="8" s="1"/>
  <c r="AM182" i="8"/>
  <c r="AN182" i="8" s="1"/>
  <c r="AM282" i="8"/>
  <c r="AN282" i="8" s="1"/>
  <c r="AM229" i="8"/>
  <c r="AN229" i="8" s="1"/>
  <c r="AM205" i="8"/>
  <c r="AN205" i="8" s="1"/>
  <c r="AM185" i="8"/>
  <c r="AN185" i="8" s="1"/>
  <c r="AM239" i="8"/>
  <c r="AN239" i="8" s="1"/>
  <c r="AM281" i="8"/>
  <c r="AN281" i="8" s="1"/>
  <c r="AM216" i="8"/>
  <c r="AN216" i="8" s="1"/>
  <c r="AM172" i="8"/>
  <c r="AN172" i="8" s="1"/>
  <c r="AM425" i="8"/>
  <c r="AN425" i="8" s="1"/>
  <c r="AM379" i="8"/>
  <c r="AN379" i="8" s="1"/>
  <c r="AM313" i="8"/>
  <c r="AN313" i="8" s="1"/>
  <c r="AM345" i="8"/>
  <c r="AN345" i="8" s="1"/>
  <c r="AM292" i="8"/>
  <c r="AN292" i="8" s="1"/>
  <c r="AM430" i="8"/>
  <c r="AN430" i="8" s="1"/>
  <c r="AM402" i="8"/>
  <c r="AN402" i="8" s="1"/>
  <c r="AM437" i="8"/>
  <c r="AN437" i="8" s="1"/>
  <c r="AM459" i="8"/>
  <c r="AN459" i="8" s="1"/>
  <c r="AM484" i="8"/>
  <c r="AN484" i="8" s="1"/>
  <c r="AM461" i="8"/>
  <c r="AN461" i="8" s="1"/>
  <c r="AM543" i="8"/>
  <c r="AN543" i="8" s="1"/>
  <c r="AM529" i="8"/>
  <c r="AN529" i="8" s="1"/>
  <c r="AM552" i="8"/>
  <c r="AN552" i="8" s="1"/>
  <c r="AM607" i="8"/>
  <c r="AN607" i="8" s="1"/>
  <c r="AM582" i="8"/>
  <c r="AN582" i="8" s="1"/>
  <c r="AM597" i="8"/>
  <c r="AN597" i="8" s="1"/>
  <c r="AM653" i="8"/>
  <c r="AN653" i="8" s="1"/>
  <c r="AM701" i="8"/>
  <c r="AN701" i="8" s="1"/>
  <c r="AM724" i="8"/>
  <c r="AN724" i="8" s="1"/>
  <c r="AM806" i="8"/>
  <c r="AN806" i="8" s="1"/>
  <c r="AM782" i="8"/>
  <c r="AN782" i="8" s="1"/>
  <c r="AM840" i="8"/>
  <c r="AN840" i="8" s="1"/>
  <c r="AM895" i="8"/>
  <c r="AN895" i="8" s="1"/>
  <c r="AM897" i="8"/>
  <c r="AN897" i="8" s="1"/>
  <c r="AM891" i="8"/>
  <c r="AN891" i="8" s="1"/>
  <c r="AM968" i="8"/>
  <c r="AN968" i="8" s="1"/>
  <c r="AM978" i="8"/>
  <c r="AN978" i="8" s="1"/>
  <c r="AM995" i="8"/>
  <c r="AN995" i="8" s="1"/>
  <c r="AZ47" i="8"/>
  <c r="AY47" i="8"/>
  <c r="AZ42" i="8"/>
  <c r="AY42" i="8"/>
  <c r="AZ34" i="8"/>
  <c r="L48" i="5" s="1"/>
  <c r="Z48" i="5" s="1"/>
  <c r="AY34" i="8"/>
  <c r="J48" i="5" s="1"/>
  <c r="AZ93" i="8"/>
  <c r="AY93" i="8"/>
  <c r="AY77" i="8"/>
  <c r="AZ77" i="8"/>
  <c r="AY67" i="8"/>
  <c r="AZ67" i="8"/>
  <c r="AZ115" i="8"/>
  <c r="AY115" i="8"/>
  <c r="AZ95" i="8"/>
  <c r="AY95" i="8"/>
  <c r="AY51" i="8"/>
  <c r="AZ51" i="8"/>
  <c r="AY25" i="8"/>
  <c r="J39" i="5" s="1"/>
  <c r="AZ25" i="8"/>
  <c r="L39" i="5" s="1"/>
  <c r="Z39" i="5" s="1"/>
  <c r="AZ107" i="8"/>
  <c r="AY107" i="8"/>
  <c r="AM77" i="8"/>
  <c r="AN77" i="8" s="1"/>
  <c r="AZ85" i="8"/>
  <c r="AY85" i="8"/>
  <c r="AM21" i="8"/>
  <c r="AN21" i="8" s="1"/>
  <c r="AZ86" i="8"/>
  <c r="AY86" i="8"/>
  <c r="AZ102" i="8"/>
  <c r="AY102" i="8"/>
  <c r="AZ118" i="8"/>
  <c r="AY118" i="8"/>
  <c r="AZ134" i="8"/>
  <c r="AY134" i="8"/>
  <c r="AZ129" i="8"/>
  <c r="AY129" i="8"/>
  <c r="AZ145" i="8"/>
  <c r="AY145" i="8"/>
  <c r="AM74" i="8"/>
  <c r="AN74" i="8" s="1"/>
  <c r="AM111" i="8"/>
  <c r="AN111" i="8" s="1"/>
  <c r="AM143" i="8"/>
  <c r="AN143" i="8" s="1"/>
  <c r="AM96" i="8"/>
  <c r="AN96" i="8" s="1"/>
  <c r="AM147" i="8"/>
  <c r="AN147" i="8" s="1"/>
  <c r="AM250" i="8"/>
  <c r="AN250" i="8" s="1"/>
  <c r="AM217" i="8"/>
  <c r="AN217" i="8" s="1"/>
  <c r="AM261" i="8"/>
  <c r="AN261" i="8" s="1"/>
  <c r="AM358" i="8"/>
  <c r="AN358" i="8" s="1"/>
  <c r="AM286" i="8"/>
  <c r="AN286" i="8" s="1"/>
  <c r="AM220" i="8"/>
  <c r="AN220" i="8" s="1"/>
  <c r="AM251" i="8"/>
  <c r="AN251" i="8" s="1"/>
  <c r="AM257" i="8"/>
  <c r="AN257" i="8" s="1"/>
  <c r="AM366" i="8"/>
  <c r="AN366" i="8" s="1"/>
  <c r="AM317" i="8"/>
  <c r="AN317" i="8" s="1"/>
  <c r="AM349" i="8"/>
  <c r="AN349" i="8" s="1"/>
  <c r="AM376" i="8"/>
  <c r="AN376" i="8" s="1"/>
  <c r="AM328" i="8"/>
  <c r="AN328" i="8" s="1"/>
  <c r="AM360" i="8"/>
  <c r="AN360" i="8" s="1"/>
  <c r="AM377" i="8"/>
  <c r="AN377" i="8" s="1"/>
  <c r="AM409" i="8"/>
  <c r="AN409" i="8" s="1"/>
  <c r="AM442" i="8"/>
  <c r="AN442" i="8" s="1"/>
  <c r="AM436" i="8"/>
  <c r="AN436" i="8" s="1"/>
  <c r="AM463" i="8"/>
  <c r="AN463" i="8" s="1"/>
  <c r="AM465" i="8"/>
  <c r="AN465" i="8" s="1"/>
  <c r="AM556" i="8"/>
  <c r="AN556" i="8" s="1"/>
  <c r="AM533" i="8"/>
  <c r="AN533" i="8" s="1"/>
  <c r="AM546" i="8"/>
  <c r="AN546" i="8" s="1"/>
  <c r="AM511" i="8"/>
  <c r="AN511" i="8" s="1"/>
  <c r="AM569" i="8"/>
  <c r="AN569" i="8" s="1"/>
  <c r="AM584" i="8"/>
  <c r="AN584" i="8" s="1"/>
  <c r="AM617" i="8"/>
  <c r="AN617" i="8" s="1"/>
  <c r="AM652" i="8"/>
  <c r="AN652" i="8" s="1"/>
  <c r="AM703" i="8"/>
  <c r="AN703" i="8" s="1"/>
  <c r="AM689" i="8"/>
  <c r="AN689" i="8" s="1"/>
  <c r="AM658" i="8"/>
  <c r="AN658" i="8" s="1"/>
  <c r="AM657" i="8"/>
  <c r="AN657" i="8" s="1"/>
  <c r="AM723" i="8"/>
  <c r="AN723" i="8" s="1"/>
  <c r="AM698" i="8"/>
  <c r="AN698" i="8" s="1"/>
  <c r="AM734" i="8"/>
  <c r="AN734" i="8" s="1"/>
  <c r="AM798" i="8"/>
  <c r="AN798" i="8" s="1"/>
  <c r="AM779" i="8"/>
  <c r="AN779" i="8" s="1"/>
  <c r="AM744" i="8"/>
  <c r="AN744" i="8" s="1"/>
  <c r="AM771" i="8"/>
  <c r="AN771" i="8" s="1"/>
  <c r="AM754" i="8"/>
  <c r="AN754" i="8" s="1"/>
  <c r="AM873" i="8"/>
  <c r="AN873" i="8" s="1"/>
  <c r="AM808" i="8"/>
  <c r="AN808" i="8" s="1"/>
  <c r="AM864" i="8"/>
  <c r="AN864" i="8" s="1"/>
  <c r="AM882" i="8"/>
  <c r="AN882" i="8" s="1"/>
  <c r="AM855" i="8"/>
  <c r="AN855" i="8" s="1"/>
  <c r="AM899" i="8"/>
  <c r="AN899" i="8" s="1"/>
  <c r="AM925" i="8"/>
  <c r="AN925" i="8" s="1"/>
  <c r="AM937" i="8"/>
  <c r="AN937" i="8" s="1"/>
  <c r="AM981" i="8"/>
  <c r="AN981" i="8" s="1"/>
  <c r="AM988" i="8"/>
  <c r="AN988" i="8" s="1"/>
  <c r="AM982" i="8"/>
  <c r="AN982" i="8" s="1"/>
  <c r="AM42" i="8"/>
  <c r="AN42" i="8" s="1"/>
  <c r="AM38" i="8"/>
  <c r="AN38" i="8" s="1"/>
  <c r="AZ109" i="8"/>
  <c r="AY109" i="8"/>
  <c r="AZ29" i="8"/>
  <c r="L43" i="5" s="1"/>
  <c r="Z43" i="5" s="1"/>
  <c r="AY29" i="8"/>
  <c r="J43" i="5" s="1"/>
  <c r="BA17" i="8"/>
  <c r="AZ17" i="8"/>
  <c r="L31" i="5" s="1"/>
  <c r="Z31" i="5" s="1"/>
  <c r="AY17" i="8"/>
  <c r="J31" i="5" s="1"/>
  <c r="AY54" i="8"/>
  <c r="AZ54" i="8"/>
  <c r="AZ46" i="8"/>
  <c r="AY46" i="8"/>
  <c r="BA16" i="8"/>
  <c r="AZ16" i="8"/>
  <c r="L30" i="5" s="1"/>
  <c r="Z30" i="5" s="1"/>
  <c r="AY16" i="8"/>
  <c r="J30" i="5" s="1"/>
  <c r="AZ69" i="8"/>
  <c r="AY69" i="8"/>
  <c r="AY33" i="8"/>
  <c r="J47" i="5" s="1"/>
  <c r="AZ33" i="8"/>
  <c r="L47" i="5" s="1"/>
  <c r="Z47" i="5" s="1"/>
  <c r="AM20" i="8"/>
  <c r="AN20" i="8" s="1"/>
  <c r="AZ22" i="8"/>
  <c r="L36" i="5" s="1"/>
  <c r="Z36" i="5" s="1"/>
  <c r="AY22" i="8"/>
  <c r="J36" i="5" s="1"/>
  <c r="BA6" i="8"/>
  <c r="AZ88" i="8"/>
  <c r="AY88" i="8"/>
  <c r="AZ104" i="8"/>
  <c r="AY104" i="8"/>
  <c r="AZ120" i="8"/>
  <c r="AY120" i="8"/>
  <c r="AZ136" i="8"/>
  <c r="AY136" i="8"/>
  <c r="AY64" i="8"/>
  <c r="AZ64" i="8"/>
  <c r="AZ131" i="8"/>
  <c r="AY131" i="8"/>
  <c r="AZ65" i="8"/>
  <c r="AY65" i="8"/>
  <c r="AM78" i="8"/>
  <c r="AN78" i="8" s="1"/>
  <c r="AM98" i="8"/>
  <c r="AN98" i="8" s="1"/>
  <c r="AM114" i="8"/>
  <c r="AN114" i="8" s="1"/>
  <c r="AM150" i="8"/>
  <c r="AN150" i="8" s="1"/>
  <c r="AM294" i="8"/>
  <c r="AN294" i="8" s="1"/>
  <c r="AM198" i="8"/>
  <c r="AN198" i="8" s="1"/>
  <c r="AM195" i="8"/>
  <c r="AN195" i="8" s="1"/>
  <c r="AM201" i="8"/>
  <c r="AN201" i="8" s="1"/>
  <c r="AM266" i="8"/>
  <c r="AN266" i="8" s="1"/>
  <c r="AM263" i="8"/>
  <c r="AN263" i="8" s="1"/>
  <c r="AM298" i="8"/>
  <c r="AN298" i="8" s="1"/>
  <c r="AM271" i="8"/>
  <c r="AN271" i="8" s="1"/>
  <c r="AM267" i="8"/>
  <c r="AN267" i="8" s="1"/>
  <c r="AM180" i="8"/>
  <c r="AN180" i="8" s="1"/>
  <c r="AM262" i="8"/>
  <c r="AN262" i="8" s="1"/>
  <c r="AM387" i="8"/>
  <c r="AN387" i="8" s="1"/>
  <c r="AM351" i="8"/>
  <c r="AN351" i="8" s="1"/>
  <c r="AM391" i="8"/>
  <c r="AN391" i="8" s="1"/>
  <c r="AM416" i="8"/>
  <c r="AN416" i="8" s="1"/>
  <c r="AM268" i="8"/>
  <c r="AN268" i="8" s="1"/>
  <c r="AM381" i="8"/>
  <c r="AN381" i="8" s="1"/>
  <c r="AM423" i="8"/>
  <c r="AN423" i="8" s="1"/>
  <c r="AM467" i="8"/>
  <c r="AN467" i="8" s="1"/>
  <c r="AM557" i="8"/>
  <c r="AN557" i="8" s="1"/>
  <c r="AM505" i="8"/>
  <c r="AN505" i="8" s="1"/>
  <c r="AM500" i="8"/>
  <c r="AN500" i="8" s="1"/>
  <c r="AM547" i="8"/>
  <c r="AN547" i="8" s="1"/>
  <c r="AM590" i="8"/>
  <c r="AN590" i="8" s="1"/>
  <c r="AM623" i="8"/>
  <c r="AN623" i="8" s="1"/>
  <c r="AM573" i="8"/>
  <c r="AN573" i="8" s="1"/>
  <c r="AM656" i="8"/>
  <c r="AN656" i="8" s="1"/>
  <c r="AM715" i="8"/>
  <c r="AN715" i="8" s="1"/>
  <c r="AM707" i="8"/>
  <c r="AN707" i="8" s="1"/>
  <c r="AM662" i="8"/>
  <c r="AN662" i="8" s="1"/>
  <c r="AM702" i="8"/>
  <c r="AN702" i="8" s="1"/>
  <c r="AM745" i="8"/>
  <c r="AN745" i="8" s="1"/>
  <c r="AM709" i="8"/>
  <c r="AN709" i="8" s="1"/>
  <c r="AM854" i="8"/>
  <c r="AN854" i="8" s="1"/>
  <c r="AM814" i="8"/>
  <c r="AN814" i="8" s="1"/>
  <c r="AM834" i="8"/>
  <c r="AN834" i="8" s="1"/>
  <c r="AM863" i="8"/>
  <c r="AN863" i="8" s="1"/>
  <c r="AM892" i="8"/>
  <c r="AN892" i="8" s="1"/>
  <c r="AM927" i="8"/>
  <c r="AN927" i="8" s="1"/>
  <c r="AM972" i="8"/>
  <c r="AN972" i="8" s="1"/>
  <c r="AM941" i="8"/>
  <c r="AN941" i="8" s="1"/>
  <c r="AM994" i="8"/>
  <c r="AN994" i="8" s="1"/>
  <c r="AM990" i="8"/>
  <c r="AN990" i="8" s="1"/>
  <c r="AM976" i="8"/>
  <c r="AN976" i="8" s="1"/>
  <c r="AM26" i="8"/>
  <c r="AN26" i="8" s="1"/>
  <c r="AY73" i="8"/>
  <c r="AZ73" i="8"/>
  <c r="AY18" i="8"/>
  <c r="J32" i="5" s="1"/>
  <c r="AZ18" i="8"/>
  <c r="L32" i="5" s="1"/>
  <c r="Z32" i="5" s="1"/>
  <c r="BA11" i="8"/>
  <c r="AZ56" i="8"/>
  <c r="AY56" i="8"/>
  <c r="AZ90" i="8"/>
  <c r="AY90" i="8"/>
  <c r="AZ106" i="8"/>
  <c r="AY106" i="8"/>
  <c r="AZ122" i="8"/>
  <c r="AY122" i="8"/>
  <c r="AZ138" i="8"/>
  <c r="AY138" i="8"/>
  <c r="AZ71" i="8"/>
  <c r="AY71" i="8"/>
  <c r="AZ66" i="8"/>
  <c r="AY66" i="8"/>
  <c r="AZ133" i="8"/>
  <c r="AY133" i="8"/>
  <c r="AZ70" i="8"/>
  <c r="AY70" i="8"/>
  <c r="AM82" i="8"/>
  <c r="AN82" i="8" s="1"/>
  <c r="AM99" i="8"/>
  <c r="AN99" i="8" s="1"/>
  <c r="AM146" i="8"/>
  <c r="AN146" i="8" s="1"/>
  <c r="AM100" i="8"/>
  <c r="AN100" i="8" s="1"/>
  <c r="AM116" i="8"/>
  <c r="AN116" i="8" s="1"/>
  <c r="AM132" i="8"/>
  <c r="AN132" i="8" s="1"/>
  <c r="AM203" i="8"/>
  <c r="AN203" i="8" s="1"/>
  <c r="AM161" i="8"/>
  <c r="AN161" i="8" s="1"/>
  <c r="AM213" i="8"/>
  <c r="AN213" i="8" s="1"/>
  <c r="AM209" i="8"/>
  <c r="AN209" i="8" s="1"/>
  <c r="AM253" i="8"/>
  <c r="AN253" i="8" s="1"/>
  <c r="AM287" i="8"/>
  <c r="AN287" i="8" s="1"/>
  <c r="AM310" i="8"/>
  <c r="AN310" i="8" s="1"/>
  <c r="AM388" i="8"/>
  <c r="AN388" i="8" s="1"/>
  <c r="AM355" i="8"/>
  <c r="AN355" i="8" s="1"/>
  <c r="AM293" i="8"/>
  <c r="AN293" i="8" s="1"/>
  <c r="AM325" i="8"/>
  <c r="AN325" i="8" s="1"/>
  <c r="AM304" i="8"/>
  <c r="AN304" i="8" s="1"/>
  <c r="AM336" i="8"/>
  <c r="AN336" i="8" s="1"/>
  <c r="AM392" i="8"/>
  <c r="AN392" i="8" s="1"/>
  <c r="AM414" i="8"/>
  <c r="AN414" i="8" s="1"/>
  <c r="AM417" i="8"/>
  <c r="AN417" i="8" s="1"/>
  <c r="AM439" i="8"/>
  <c r="AN439" i="8" s="1"/>
  <c r="AM444" i="8"/>
  <c r="AN444" i="8" s="1"/>
  <c r="AM476" i="8"/>
  <c r="AN476" i="8" s="1"/>
  <c r="AM471" i="8"/>
  <c r="AN471" i="8" s="1"/>
  <c r="AM450" i="8"/>
  <c r="AN450" i="8" s="1"/>
  <c r="AM502" i="8"/>
  <c r="AN502" i="8" s="1"/>
  <c r="AM473" i="8"/>
  <c r="AN473" i="8" s="1"/>
  <c r="AM558" i="8"/>
  <c r="AN558" i="8" s="1"/>
  <c r="AM519" i="8"/>
  <c r="AN519" i="8" s="1"/>
  <c r="AM577" i="8"/>
  <c r="AN577" i="8" s="1"/>
  <c r="AM592" i="8"/>
  <c r="AN592" i="8" s="1"/>
  <c r="AM640" i="8"/>
  <c r="AN640" i="8" s="1"/>
  <c r="AM633" i="8"/>
  <c r="AN633" i="8" s="1"/>
  <c r="AM737" i="8"/>
  <c r="AN737" i="8" s="1"/>
  <c r="AM706" i="8"/>
  <c r="AN706" i="8" s="1"/>
  <c r="AM713" i="8"/>
  <c r="AN713" i="8" s="1"/>
  <c r="AM757" i="8"/>
  <c r="AN757" i="8" s="1"/>
  <c r="AM795" i="8"/>
  <c r="AN795" i="8" s="1"/>
  <c r="AM752" i="8"/>
  <c r="AN752" i="8" s="1"/>
  <c r="AM793" i="8"/>
  <c r="AN793" i="8" s="1"/>
  <c r="AM784" i="8"/>
  <c r="AN784" i="8" s="1"/>
  <c r="AM836" i="8"/>
  <c r="AN836" i="8" s="1"/>
  <c r="AM822" i="8"/>
  <c r="AN822" i="8" s="1"/>
  <c r="AM879" i="8"/>
  <c r="AN879" i="8" s="1"/>
  <c r="AM842" i="8"/>
  <c r="AN842" i="8" s="1"/>
  <c r="AM900" i="8"/>
  <c r="AN900" i="8" s="1"/>
  <c r="AM894" i="8"/>
  <c r="AN894" i="8" s="1"/>
  <c r="AM921" i="8"/>
  <c r="AN921" i="8" s="1"/>
  <c r="AM949" i="8"/>
  <c r="AN949" i="8" s="1"/>
  <c r="AM1002" i="8"/>
  <c r="AN1002" i="8" s="1"/>
  <c r="AZ101" i="8"/>
  <c r="AY101" i="8"/>
  <c r="AM62" i="8"/>
  <c r="AN62" i="8" s="1"/>
  <c r="AZ40" i="8"/>
  <c r="AY40" i="8"/>
  <c r="BA12" i="8"/>
  <c r="AZ97" i="8"/>
  <c r="AY97" i="8"/>
  <c r="AY61" i="8"/>
  <c r="AZ61" i="8"/>
  <c r="AM25" i="8"/>
  <c r="AN25" i="8" s="1"/>
  <c r="AZ89" i="8"/>
  <c r="AY89" i="8"/>
  <c r="AY68" i="8"/>
  <c r="AZ68" i="8"/>
  <c r="AZ41" i="8"/>
  <c r="AY41" i="8"/>
  <c r="AM32" i="8"/>
  <c r="AN32" i="8" s="1"/>
  <c r="AZ117" i="8"/>
  <c r="AY117" i="8"/>
  <c r="AM84" i="8"/>
  <c r="AN84" i="8" s="1"/>
  <c r="AY53" i="8"/>
  <c r="AZ53" i="8"/>
  <c r="AM33" i="8"/>
  <c r="AN33" i="8" s="1"/>
  <c r="AM14" i="8"/>
  <c r="AN14" i="8" s="1"/>
  <c r="AZ58" i="8"/>
  <c r="AY58" i="8"/>
  <c r="AZ92" i="8"/>
  <c r="AY92" i="8"/>
  <c r="AZ108" i="8"/>
  <c r="AY108" i="8"/>
  <c r="AZ124" i="8"/>
  <c r="AY124" i="8"/>
  <c r="AZ140" i="8"/>
  <c r="AY140" i="8"/>
  <c r="AZ75" i="8"/>
  <c r="AY75" i="8"/>
  <c r="AZ119" i="8"/>
  <c r="AY119" i="8"/>
  <c r="AZ135" i="8"/>
  <c r="AY135" i="8"/>
  <c r="AZ146" i="8"/>
  <c r="AY146" i="8"/>
  <c r="AM151" i="8"/>
  <c r="AN151" i="8" s="1"/>
  <c r="AM101" i="8"/>
  <c r="AN101" i="8" s="1"/>
  <c r="AM191" i="8"/>
  <c r="AN191" i="8" s="1"/>
  <c r="AM210" i="8"/>
  <c r="AN210" i="8" s="1"/>
  <c r="AM183" i="8"/>
  <c r="AN183" i="8" s="1"/>
  <c r="AM218" i="8"/>
  <c r="AN218" i="8" s="1"/>
  <c r="AM350" i="8"/>
  <c r="AN350" i="8" s="1"/>
  <c r="AM314" i="8"/>
  <c r="AN314" i="8" s="1"/>
  <c r="AM299" i="8"/>
  <c r="AN299" i="8" s="1"/>
  <c r="AM232" i="8"/>
  <c r="AN232" i="8" s="1"/>
  <c r="AM329" i="8"/>
  <c r="AN329" i="8" s="1"/>
  <c r="AM453" i="8"/>
  <c r="AN453" i="8" s="1"/>
  <c r="AM276" i="8"/>
  <c r="AN276" i="8" s="1"/>
  <c r="AM340" i="8"/>
  <c r="AN340" i="8" s="1"/>
  <c r="AM421" i="8"/>
  <c r="AN421" i="8" s="1"/>
  <c r="AM433" i="8"/>
  <c r="AN433" i="8" s="1"/>
  <c r="AM448" i="8"/>
  <c r="AN448" i="8" s="1"/>
  <c r="AM480" i="8"/>
  <c r="AN480" i="8" s="1"/>
  <c r="AM486" i="8"/>
  <c r="AN486" i="8" s="1"/>
  <c r="AM477" i="8"/>
  <c r="AN477" i="8" s="1"/>
  <c r="AM513" i="8"/>
  <c r="AN513" i="8" s="1"/>
  <c r="AM508" i="8"/>
  <c r="AN508" i="8" s="1"/>
  <c r="AM548" i="8"/>
  <c r="AN548" i="8" s="1"/>
  <c r="AM523" i="8"/>
  <c r="AN523" i="8" s="1"/>
  <c r="AM566" i="8"/>
  <c r="AN566" i="8" s="1"/>
  <c r="AM616" i="8"/>
  <c r="AN616" i="8" s="1"/>
  <c r="AM596" i="8"/>
  <c r="AN596" i="8" s="1"/>
  <c r="AM615" i="8"/>
  <c r="AN615" i="8" s="1"/>
  <c r="AM664" i="8"/>
  <c r="AN664" i="8" s="1"/>
  <c r="AM631" i="8"/>
  <c r="AN631" i="8" s="1"/>
  <c r="AM638" i="8"/>
  <c r="AN638" i="8" s="1"/>
  <c r="AM637" i="8"/>
  <c r="AN637" i="8" s="1"/>
  <c r="AM669" i="8"/>
  <c r="AN669" i="8" s="1"/>
  <c r="AM742" i="8"/>
  <c r="AN742" i="8" s="1"/>
  <c r="AM710" i="8"/>
  <c r="AN710" i="8" s="1"/>
  <c r="AM753" i="8"/>
  <c r="AN753" i="8" s="1"/>
  <c r="AM773" i="8"/>
  <c r="AN773" i="8" s="1"/>
  <c r="AM813" i="8"/>
  <c r="AN813" i="8" s="1"/>
  <c r="AM756" i="8"/>
  <c r="AN756" i="8" s="1"/>
  <c r="AM751" i="8"/>
  <c r="AN751" i="8" s="1"/>
  <c r="AM791" i="8"/>
  <c r="AN791" i="8" s="1"/>
  <c r="AM766" i="8"/>
  <c r="AN766" i="8" s="1"/>
  <c r="AM788" i="8"/>
  <c r="AN788" i="8" s="1"/>
  <c r="AM826" i="8"/>
  <c r="AN826" i="8" s="1"/>
  <c r="AM831" i="8"/>
  <c r="AN831" i="8" s="1"/>
  <c r="AM839" i="8"/>
  <c r="AN839" i="8" s="1"/>
  <c r="AM858" i="8"/>
  <c r="AN858" i="8" s="1"/>
  <c r="AM908" i="8"/>
  <c r="AN908" i="8" s="1"/>
  <c r="AM902" i="8"/>
  <c r="AN902" i="8" s="1"/>
  <c r="AM888" i="8"/>
  <c r="AN888" i="8" s="1"/>
  <c r="AM910" i="8"/>
  <c r="AN910" i="8" s="1"/>
  <c r="AM961" i="8"/>
  <c r="AN961" i="8" s="1"/>
  <c r="AM957" i="8"/>
  <c r="AN957" i="8" s="1"/>
  <c r="AM975" i="8"/>
  <c r="AN975" i="8" s="1"/>
  <c r="AM977" i="8"/>
  <c r="AN977" i="8" s="1"/>
  <c r="AM1006" i="8"/>
  <c r="AN1006" i="8" s="1"/>
  <c r="AM992" i="8"/>
  <c r="AN992" i="8" s="1"/>
  <c r="AZ36" i="8"/>
  <c r="L50" i="5" s="1"/>
  <c r="Z50" i="5" s="1"/>
  <c r="AY36" i="8"/>
  <c r="J50" i="5" s="1"/>
  <c r="AM28" i="8"/>
  <c r="AN28" i="8" s="1"/>
  <c r="AZ23" i="8"/>
  <c r="L37" i="5" s="1"/>
  <c r="Z37" i="5" s="1"/>
  <c r="AY23" i="8"/>
  <c r="J37" i="5" s="1"/>
  <c r="AZ83" i="8"/>
  <c r="AY83" i="8"/>
  <c r="AZ94" i="8"/>
  <c r="AY94" i="8"/>
  <c r="AZ142" i="8"/>
  <c r="AY142" i="8"/>
  <c r="AZ137" i="8"/>
  <c r="AY137" i="8"/>
  <c r="AM13" i="8"/>
  <c r="AN13" i="8" s="1"/>
  <c r="AM152" i="8"/>
  <c r="AN152" i="8" s="1"/>
  <c r="AM87" i="8"/>
  <c r="AN87" i="8" s="1"/>
  <c r="AM119" i="8"/>
  <c r="AN119" i="8" s="1"/>
  <c r="AM120" i="8"/>
  <c r="AN120" i="8" s="1"/>
  <c r="AM136" i="8"/>
  <c r="AN136" i="8" s="1"/>
  <c r="AM186" i="8"/>
  <c r="AN186" i="8" s="1"/>
  <c r="AM163" i="8"/>
  <c r="AN163" i="8" s="1"/>
  <c r="AM275" i="8"/>
  <c r="AN275" i="8" s="1"/>
  <c r="AM219" i="8"/>
  <c r="AN219" i="8" s="1"/>
  <c r="AM227" i="8"/>
  <c r="AN227" i="8" s="1"/>
  <c r="AM303" i="8"/>
  <c r="AN303" i="8" s="1"/>
  <c r="AM322" i="8"/>
  <c r="AN322" i="8" s="1"/>
  <c r="AM233" i="8"/>
  <c r="AN233" i="8" s="1"/>
  <c r="AM326" i="8"/>
  <c r="AN326" i="8" s="1"/>
  <c r="AM236" i="8"/>
  <c r="AN236" i="8" s="1"/>
  <c r="AM383" i="8"/>
  <c r="AN383" i="8" s="1"/>
  <c r="AM192" i="8"/>
  <c r="AN192" i="8" s="1"/>
  <c r="AM289" i="8"/>
  <c r="AN289" i="8" s="1"/>
  <c r="AM404" i="8"/>
  <c r="AN404" i="8" s="1"/>
  <c r="AM365" i="8"/>
  <c r="AN365" i="8" s="1"/>
  <c r="AM248" i="8"/>
  <c r="AN248" i="8" s="1"/>
  <c r="AM280" i="8"/>
  <c r="AN280" i="8" s="1"/>
  <c r="AM312" i="8"/>
  <c r="AN312" i="8" s="1"/>
  <c r="AM344" i="8"/>
  <c r="AN344" i="8" s="1"/>
  <c r="AM400" i="8"/>
  <c r="AN400" i="8" s="1"/>
  <c r="AM393" i="8"/>
  <c r="AN393" i="8" s="1"/>
  <c r="AM431" i="8"/>
  <c r="AN431" i="8" s="1"/>
  <c r="AM438" i="8"/>
  <c r="AN438" i="8" s="1"/>
  <c r="AM506" i="8"/>
  <c r="AN506" i="8" s="1"/>
  <c r="AM452" i="8"/>
  <c r="AN452" i="8" s="1"/>
  <c r="AM458" i="8"/>
  <c r="AN458" i="8" s="1"/>
  <c r="AM482" i="8"/>
  <c r="AN482" i="8" s="1"/>
  <c r="AM485" i="8"/>
  <c r="AN485" i="8" s="1"/>
  <c r="AM517" i="8"/>
  <c r="AN517" i="8" s="1"/>
  <c r="AM555" i="8"/>
  <c r="AN555" i="8" s="1"/>
  <c r="AM495" i="8"/>
  <c r="AN495" i="8" s="1"/>
  <c r="AM527" i="8"/>
  <c r="AN527" i="8" s="1"/>
  <c r="AM567" i="8"/>
  <c r="AN567" i="8" s="1"/>
  <c r="AM595" i="8"/>
  <c r="AN595" i="8" s="1"/>
  <c r="AM570" i="8"/>
  <c r="AN570" i="8" s="1"/>
  <c r="AM585" i="8"/>
  <c r="AN585" i="8" s="1"/>
  <c r="AM619" i="8"/>
  <c r="AN619" i="8" s="1"/>
  <c r="AM600" i="8"/>
  <c r="AN600" i="8" s="1"/>
  <c r="AM621" i="8"/>
  <c r="AN621" i="8" s="1"/>
  <c r="AM635" i="8"/>
  <c r="AN635" i="8" s="1"/>
  <c r="AM674" i="8"/>
  <c r="AN674" i="8" s="1"/>
  <c r="AM641" i="8"/>
  <c r="AN641" i="8" s="1"/>
  <c r="AM686" i="8"/>
  <c r="AN686" i="8" s="1"/>
  <c r="AM714" i="8"/>
  <c r="AN714" i="8" s="1"/>
  <c r="AM720" i="8"/>
  <c r="AN720" i="8" s="1"/>
  <c r="AM778" i="8"/>
  <c r="AN778" i="8" s="1"/>
  <c r="AM816" i="8"/>
  <c r="AN816" i="8" s="1"/>
  <c r="AM809" i="8"/>
  <c r="AN809" i="8" s="1"/>
  <c r="AM770" i="8"/>
  <c r="AN770" i="8" s="1"/>
  <c r="AM792" i="8"/>
  <c r="AN792" i="8" s="1"/>
  <c r="AM835" i="8"/>
  <c r="AN835" i="8" s="1"/>
  <c r="AM853" i="8"/>
  <c r="AN853" i="8" s="1"/>
  <c r="AM849" i="8"/>
  <c r="AN849" i="8" s="1"/>
  <c r="AM866" i="8"/>
  <c r="AN866" i="8" s="1"/>
  <c r="AM938" i="8"/>
  <c r="AN938" i="8" s="1"/>
  <c r="AM896" i="8"/>
  <c r="AN896" i="8" s="1"/>
  <c r="AM918" i="8"/>
  <c r="AN918" i="8" s="1"/>
  <c r="AM962" i="8"/>
  <c r="AN962" i="8" s="1"/>
  <c r="AM954" i="8"/>
  <c r="AN954" i="8" s="1"/>
  <c r="AM969" i="8"/>
  <c r="AN969" i="8" s="1"/>
  <c r="AM965" i="8"/>
  <c r="AN965" i="8" s="1"/>
  <c r="AM983" i="8"/>
  <c r="AN983" i="8" s="1"/>
  <c r="AM985" i="8"/>
  <c r="AN985" i="8" s="1"/>
  <c r="AM1000" i="8"/>
  <c r="AN1000" i="8" s="1"/>
  <c r="AZ19" i="8"/>
  <c r="L33" i="5" s="1"/>
  <c r="Z33" i="5" s="1"/>
  <c r="AY19" i="8"/>
  <c r="J33" i="5" s="1"/>
  <c r="AZ80" i="8"/>
  <c r="AY80" i="8"/>
  <c r="AM22" i="8"/>
  <c r="AN22" i="8" s="1"/>
  <c r="AZ99" i="8"/>
  <c r="AY99" i="8"/>
  <c r="AZ81" i="8"/>
  <c r="AY81" i="8"/>
  <c r="AZ63" i="8"/>
  <c r="AY63" i="8"/>
  <c r="AM51" i="8"/>
  <c r="AN51" i="8" s="1"/>
  <c r="AZ44" i="8"/>
  <c r="AY44" i="8"/>
  <c r="AZ24" i="8"/>
  <c r="L38" i="5" s="1"/>
  <c r="Z38" i="5" s="1"/>
  <c r="AY24" i="8"/>
  <c r="J38" i="5" s="1"/>
  <c r="BA8" i="8"/>
  <c r="Z25" i="7"/>
  <c r="T34" i="4" s="1"/>
  <c r="X34" i="4" s="1"/>
  <c r="Y25" i="7"/>
  <c r="R29" i="7"/>
  <c r="Z19" i="7"/>
  <c r="T28" i="4" s="1"/>
  <c r="X28" i="4" s="1"/>
  <c r="Y19" i="7"/>
  <c r="K28" i="7"/>
  <c r="P36" i="3" s="1"/>
  <c r="R19" i="7"/>
  <c r="Y30" i="7"/>
  <c r="Z30" i="7"/>
  <c r="T39" i="4" s="1"/>
  <c r="X39" i="4" s="1"/>
  <c r="U78" i="7"/>
  <c r="X17" i="2" s="1"/>
  <c r="U80" i="7"/>
  <c r="X19" i="2" s="1"/>
  <c r="U82" i="7"/>
  <c r="X21" i="2" s="1"/>
  <c r="U79" i="7"/>
  <c r="X18" i="2" s="1"/>
  <c r="G77" i="7"/>
  <c r="K16" i="2" s="1"/>
  <c r="U81" i="7"/>
  <c r="X20" i="2" s="1"/>
  <c r="U77" i="7"/>
  <c r="X16" i="2" s="1"/>
  <c r="Y26" i="7"/>
  <c r="Z26" i="7"/>
  <c r="T35" i="4" s="1"/>
  <c r="X35" i="4" s="1"/>
  <c r="I81" i="7"/>
  <c r="M20" i="2" s="1"/>
  <c r="X81" i="7"/>
  <c r="K81" i="7" s="1"/>
  <c r="O20" i="2" s="1"/>
  <c r="R31" i="7"/>
  <c r="R9" i="7"/>
  <c r="R33" i="7"/>
  <c r="R15" i="7"/>
  <c r="R11" i="7"/>
  <c r="R21" i="7"/>
  <c r="R8" i="7"/>
  <c r="R28" i="7"/>
  <c r="R27" i="7"/>
  <c r="R22" i="7"/>
  <c r="R23" i="7"/>
  <c r="Z35" i="7"/>
  <c r="Y35" i="7"/>
  <c r="L35" i="7" s="1"/>
  <c r="Q43" i="3" s="1"/>
  <c r="H8" i="7"/>
  <c r="M16" i="3" s="1"/>
  <c r="Z32" i="7"/>
  <c r="T41" i="4" s="1"/>
  <c r="X41" i="4" s="1"/>
  <c r="Y32" i="7"/>
  <c r="R32" i="7"/>
  <c r="X80" i="7"/>
  <c r="K80" i="7" s="1"/>
  <c r="O19" i="2" s="1"/>
  <c r="I80" i="7"/>
  <c r="M19" i="2" s="1"/>
  <c r="R20" i="7"/>
  <c r="R12" i="7"/>
  <c r="X78" i="7"/>
  <c r="K78" i="7" s="1"/>
  <c r="O17" i="2" s="1"/>
  <c r="I78" i="7"/>
  <c r="M17" i="2" s="1"/>
  <c r="M15" i="7"/>
  <c r="R23" i="3" s="1"/>
  <c r="AA23" i="3" s="1"/>
  <c r="J25" i="7"/>
  <c r="O33" i="3" s="1"/>
  <c r="R36" i="7"/>
  <c r="M12" i="7"/>
  <c r="R20" i="3" s="1"/>
  <c r="Z20" i="3" s="1"/>
  <c r="M20" i="7"/>
  <c r="R28" i="3" s="1"/>
  <c r="AB28" i="3" s="1"/>
  <c r="M28" i="7"/>
  <c r="R36" i="3" s="1"/>
  <c r="AD36" i="3" s="1"/>
  <c r="R35" i="7"/>
  <c r="R30" i="7"/>
  <c r="Z10" i="7"/>
  <c r="T19" i="4" s="1"/>
  <c r="X19" i="4" s="1"/>
  <c r="Y10" i="7"/>
  <c r="I79" i="7"/>
  <c r="M18" i="2" s="1"/>
  <c r="X79" i="7"/>
  <c r="K79" i="7" s="1"/>
  <c r="O18" i="2" s="1"/>
  <c r="Y14" i="7"/>
  <c r="Z14" i="7"/>
  <c r="T23" i="4" s="1"/>
  <c r="X23" i="4" s="1"/>
  <c r="R17" i="7"/>
  <c r="W80" i="7"/>
  <c r="Y19" i="2" s="1"/>
  <c r="X77" i="7"/>
  <c r="K77" i="7" s="1"/>
  <c r="O16" i="2" s="1"/>
  <c r="W82" i="7"/>
  <c r="Y21" i="2" s="1"/>
  <c r="W81" i="7"/>
  <c r="Y20" i="2" s="1"/>
  <c r="W78" i="7"/>
  <c r="Y17" i="2" s="1"/>
  <c r="I77" i="7"/>
  <c r="M16" i="2" s="1"/>
  <c r="W77" i="7"/>
  <c r="Y16" i="2" s="1"/>
  <c r="W79" i="7"/>
  <c r="Y18" i="2" s="1"/>
  <c r="Z13" i="7"/>
  <c r="T22" i="4" s="1"/>
  <c r="X22" i="4" s="1"/>
  <c r="Y13" i="7"/>
  <c r="J8" i="7"/>
  <c r="O16" i="3" s="1"/>
  <c r="Z8" i="7"/>
  <c r="T17" i="4" s="1"/>
  <c r="X17" i="4" s="1"/>
  <c r="Y8" i="7"/>
  <c r="X82" i="7"/>
  <c r="K82" i="7" s="1"/>
  <c r="O21" i="2" s="1"/>
  <c r="I82" i="7"/>
  <c r="M21" i="2" s="1"/>
  <c r="R18" i="7"/>
  <c r="M29" i="7"/>
  <c r="R37" i="3" s="1"/>
  <c r="AD37" i="3" s="1"/>
  <c r="J30" i="7"/>
  <c r="O38" i="3" s="1"/>
  <c r="R34" i="7"/>
  <c r="Z18" i="7"/>
  <c r="T27" i="4" s="1"/>
  <c r="X27" i="4" s="1"/>
  <c r="Y18" i="7"/>
  <c r="J32" i="7"/>
  <c r="O40" i="3" s="1"/>
  <c r="M17" i="7"/>
  <c r="R25" i="3" s="1"/>
  <c r="AB25" i="3" s="1"/>
  <c r="R13" i="7"/>
  <c r="R25" i="7"/>
  <c r="R14" i="7"/>
  <c r="AM337" i="8" l="1"/>
  <c r="AN337" i="8" s="1"/>
  <c r="AM905" i="8"/>
  <c r="AN905" i="8" s="1"/>
  <c r="AM479" i="8"/>
  <c r="AN479" i="8" s="1"/>
  <c r="AM86" i="8"/>
  <c r="AN86" i="8" s="1"/>
  <c r="AM15" i="8"/>
  <c r="AN15" i="8" s="1"/>
  <c r="AM374" i="8"/>
  <c r="AN374" i="8" s="1"/>
  <c r="AM130" i="8"/>
  <c r="AN130" i="8" s="1"/>
  <c r="AM554" i="8"/>
  <c r="AN554" i="8" s="1"/>
  <c r="AM244" i="8"/>
  <c r="AN244" i="8" s="1"/>
  <c r="AM316" i="8"/>
  <c r="AN316" i="8" s="1"/>
  <c r="AM279" i="8"/>
  <c r="AN279" i="8" s="1"/>
  <c r="AM113" i="8"/>
  <c r="AN113" i="8" s="1"/>
  <c r="AM370" i="8"/>
  <c r="AN370" i="8" s="1"/>
  <c r="AM603" i="8"/>
  <c r="AN603" i="8" s="1"/>
  <c r="AM386" i="8"/>
  <c r="AN386" i="8" s="1"/>
  <c r="AM413" i="8"/>
  <c r="AN413" i="8" s="1"/>
  <c r="AM469" i="8"/>
  <c r="AN469" i="8" s="1"/>
  <c r="AM534" i="8"/>
  <c r="AN534" i="8" s="1"/>
  <c r="AM733" i="8"/>
  <c r="AN733" i="8" s="1"/>
  <c r="AM789" i="8"/>
  <c r="AN789" i="8" s="1"/>
  <c r="AM973" i="8"/>
  <c r="AN973" i="8" s="1"/>
  <c r="AM265" i="8"/>
  <c r="AN265" i="8" s="1"/>
  <c r="AM318" i="8"/>
  <c r="AN318" i="8" s="1"/>
  <c r="AM451" i="8"/>
  <c r="AN451" i="8" s="1"/>
  <c r="AM475" i="8"/>
  <c r="AN475" i="8" s="1"/>
  <c r="AM528" i="8"/>
  <c r="AN528" i="8" s="1"/>
  <c r="AM869" i="8"/>
  <c r="AN869" i="8" s="1"/>
  <c r="AM179" i="8"/>
  <c r="AN179" i="8" s="1"/>
  <c r="AM368" i="8"/>
  <c r="AN368" i="8" s="1"/>
  <c r="AM380" i="8"/>
  <c r="AN380" i="8" s="1"/>
  <c r="AM429" i="8"/>
  <c r="AN429" i="8" s="1"/>
  <c r="AM593" i="8"/>
  <c r="AN593" i="8" s="1"/>
  <c r="AM851" i="8"/>
  <c r="AN851" i="8" s="1"/>
  <c r="AM911" i="8"/>
  <c r="AN911" i="8" s="1"/>
  <c r="AM521" i="8"/>
  <c r="AN521" i="8" s="1"/>
  <c r="AM599" i="8"/>
  <c r="AN599" i="8" s="1"/>
  <c r="AM672" i="8"/>
  <c r="AN672" i="8" s="1"/>
  <c r="AM722" i="8"/>
  <c r="AN722" i="8" s="1"/>
  <c r="AM984" i="8"/>
  <c r="AN984" i="8" s="1"/>
  <c r="AM796" i="8"/>
  <c r="AN796" i="8" s="1"/>
  <c r="AM129" i="8"/>
  <c r="AN129" i="8" s="1"/>
  <c r="AM144" i="8"/>
  <c r="AN144" i="8" s="1"/>
  <c r="AM226" i="8"/>
  <c r="AN226" i="8" s="1"/>
  <c r="AM466" i="8"/>
  <c r="AN466" i="8" s="1"/>
  <c r="AM648" i="8"/>
  <c r="AN648" i="8" s="1"/>
  <c r="AM427" i="8"/>
  <c r="AN427" i="8" s="1"/>
  <c r="AM395" i="8"/>
  <c r="AN395" i="8" s="1"/>
  <c r="AM123" i="8"/>
  <c r="AN123" i="8" s="1"/>
  <c r="AM946" i="8"/>
  <c r="AN946" i="8" s="1"/>
  <c r="AM503" i="8"/>
  <c r="AN503" i="8" s="1"/>
  <c r="AM363" i="8"/>
  <c r="AN363" i="8" s="1"/>
  <c r="AM741" i="8"/>
  <c r="AN741" i="8" s="1"/>
  <c r="AM367" i="8"/>
  <c r="AN367" i="8" s="1"/>
  <c r="AM171" i="8"/>
  <c r="AN171" i="8" s="1"/>
  <c r="AM260" i="8"/>
  <c r="AN260" i="8" s="1"/>
  <c r="AM295" i="8"/>
  <c r="AN295" i="8" s="1"/>
  <c r="AM346" i="8"/>
  <c r="AN346" i="8" s="1"/>
  <c r="AM1003" i="8"/>
  <c r="AN1003" i="8" s="1"/>
  <c r="AM755" i="8"/>
  <c r="AN755" i="8" s="1"/>
  <c r="AM69" i="8"/>
  <c r="AN69" i="8" s="1"/>
  <c r="AM76" i="8"/>
  <c r="AN76" i="8" s="1"/>
  <c r="AM666" i="8"/>
  <c r="AN666" i="8" s="1"/>
  <c r="AM224" i="8"/>
  <c r="AN224" i="8" s="1"/>
  <c r="AM618" i="8"/>
  <c r="AN618" i="8" s="1"/>
  <c r="AM445" i="8"/>
  <c r="AN445" i="8" s="1"/>
  <c r="AM613" i="8"/>
  <c r="AN613" i="8" s="1"/>
  <c r="AM958" i="8"/>
  <c r="AN958" i="8" s="1"/>
  <c r="AM716" i="8"/>
  <c r="AN716" i="8" s="1"/>
  <c r="AM19" i="8"/>
  <c r="AN19" i="8" s="1"/>
  <c r="AM49" i="8"/>
  <c r="AN49" i="8" s="1"/>
  <c r="AM487" i="8"/>
  <c r="AN487" i="8" s="1"/>
  <c r="AM235" i="8"/>
  <c r="AN235" i="8" s="1"/>
  <c r="AM576" i="8"/>
  <c r="AN576" i="8" s="1"/>
  <c r="AM85" i="8"/>
  <c r="AN85" i="8" s="1"/>
  <c r="AM645" i="8"/>
  <c r="AN645" i="8" s="1"/>
  <c r="AM953" i="8"/>
  <c r="AN953" i="8" s="1"/>
  <c r="AM532" i="8"/>
  <c r="AN532" i="8" s="1"/>
  <c r="AA5" i="8"/>
  <c r="AM680" i="8"/>
  <c r="AN680" i="8" s="1"/>
  <c r="AM868" i="8"/>
  <c r="AN868" i="8" s="1"/>
  <c r="AM612" i="8"/>
  <c r="AN612" i="8" s="1"/>
  <c r="AM305" i="8"/>
  <c r="AN305" i="8" s="1"/>
  <c r="AM204" i="8"/>
  <c r="AN204" i="8" s="1"/>
  <c r="AM811" i="8"/>
  <c r="AN811" i="8" s="1"/>
  <c r="AM790" i="8"/>
  <c r="AN790" i="8" s="1"/>
  <c r="AM820" i="8"/>
  <c r="AN820" i="8" s="1"/>
  <c r="AM343" i="8"/>
  <c r="AN343" i="8" s="1"/>
  <c r="AM916" i="8"/>
  <c r="AN916" i="8" s="1"/>
  <c r="AM352" i="8"/>
  <c r="AN352" i="8" s="1"/>
  <c r="AM403" i="8"/>
  <c r="AN403" i="8" s="1"/>
  <c r="AM41" i="8"/>
  <c r="AN41" i="8" s="1"/>
  <c r="AM72" i="8"/>
  <c r="AN72" i="8" s="1"/>
  <c r="AM297" i="8"/>
  <c r="AN297" i="8" s="1"/>
  <c r="AM460" i="8"/>
  <c r="AN460" i="8" s="1"/>
  <c r="AM659" i="8"/>
  <c r="AN659" i="8" s="1"/>
  <c r="AM334" i="8"/>
  <c r="AN334" i="8" s="1"/>
  <c r="AM786" i="8"/>
  <c r="AN786" i="8" s="1"/>
  <c r="AM974" i="8"/>
  <c r="AN974" i="8" s="1"/>
  <c r="AM481" i="8"/>
  <c r="AN481" i="8" s="1"/>
  <c r="AM794" i="8"/>
  <c r="AN794" i="8" s="1"/>
  <c r="AM883" i="8"/>
  <c r="AN883" i="8" s="1"/>
  <c r="AM457" i="8"/>
  <c r="AN457" i="8" s="1"/>
  <c r="AM300" i="8"/>
  <c r="AN300" i="8" s="1"/>
  <c r="AM306" i="8"/>
  <c r="AN306" i="8" s="1"/>
  <c r="AM871" i="8"/>
  <c r="AN871" i="8" s="1"/>
  <c r="AM860" i="8"/>
  <c r="AN860" i="8" s="1"/>
  <c r="AM934" i="8"/>
  <c r="AN934" i="8" s="1"/>
  <c r="AM106" i="8"/>
  <c r="AN106" i="8" s="1"/>
  <c r="AM725" i="8"/>
  <c r="AN725" i="8" s="1"/>
  <c r="AM373" i="8"/>
  <c r="AN373" i="8" s="1"/>
  <c r="AM156" i="8"/>
  <c r="AN156" i="8" s="1"/>
  <c r="AM249" i="8"/>
  <c r="AN249" i="8" s="1"/>
  <c r="AM440" i="8"/>
  <c r="AN440" i="8" s="1"/>
  <c r="AM586" i="8"/>
  <c r="AN586" i="8" s="1"/>
  <c r="AM18" i="8"/>
  <c r="AN18" i="8" s="1"/>
  <c r="AM545" i="8"/>
  <c r="AN545" i="8" s="1"/>
  <c r="AM583" i="8"/>
  <c r="AN583" i="8" s="1"/>
  <c r="AM109" i="8"/>
  <c r="AN109" i="8" s="1"/>
  <c r="AM105" i="8"/>
  <c r="AN105" i="8" s="1"/>
  <c r="AM95" i="8"/>
  <c r="AN95" i="8" s="1"/>
  <c r="AM490" i="8"/>
  <c r="AN490" i="8" s="1"/>
  <c r="AM242" i="8"/>
  <c r="AN242" i="8" s="1"/>
  <c r="AM296" i="8"/>
  <c r="AN296" i="8" s="1"/>
  <c r="AM865" i="8"/>
  <c r="AN865" i="8" s="1"/>
  <c r="AM137" i="8"/>
  <c r="AN137" i="8" s="1"/>
  <c r="AM169" i="8"/>
  <c r="AN169" i="8" s="1"/>
  <c r="AM225" i="8"/>
  <c r="AN225" i="8" s="1"/>
  <c r="AM550" i="8"/>
  <c r="AN550" i="8" s="1"/>
  <c r="AM23" i="8"/>
  <c r="AN23" i="8" s="1"/>
  <c r="AM61" i="8"/>
  <c r="AN61" i="8" s="1"/>
  <c r="AM57" i="8"/>
  <c r="AN57" i="8" s="1"/>
  <c r="AM678" i="8"/>
  <c r="AN678" i="8" s="1"/>
  <c r="AM88" i="8"/>
  <c r="AN88" i="8" s="1"/>
  <c r="AM787" i="8"/>
  <c r="AN787" i="8" s="1"/>
  <c r="AM920" i="8"/>
  <c r="AN920" i="8" s="1"/>
  <c r="AM936" i="8"/>
  <c r="AN936" i="8" s="1"/>
  <c r="AM288" i="8"/>
  <c r="AN288" i="8" s="1"/>
  <c r="AM320" i="8"/>
  <c r="AN320" i="8" s="1"/>
  <c r="AM589" i="8"/>
  <c r="AN589" i="8" s="1"/>
  <c r="AM736" i="8"/>
  <c r="AN736" i="8" s="1"/>
  <c r="AM765" i="8"/>
  <c r="AN765" i="8" s="1"/>
  <c r="AM827" i="8"/>
  <c r="AN827" i="8" s="1"/>
  <c r="AM759" i="8"/>
  <c r="AN759" i="8" s="1"/>
  <c r="AM530" i="8"/>
  <c r="AN530" i="8" s="1"/>
  <c r="AM785" i="8"/>
  <c r="AN785" i="8" s="1"/>
  <c r="AM245" i="8"/>
  <c r="AN245" i="8" s="1"/>
  <c r="AM291" i="8"/>
  <c r="AN291" i="8" s="1"/>
  <c r="AM462" i="8"/>
  <c r="AN462" i="8" s="1"/>
  <c r="AM160" i="8"/>
  <c r="AN160" i="8" s="1"/>
  <c r="AM324" i="8"/>
  <c r="AN324" i="8" s="1"/>
  <c r="AM768" i="8"/>
  <c r="AN768" i="8" s="1"/>
  <c r="AM507" i="8"/>
  <c r="AN507" i="8" s="1"/>
  <c r="AM685" i="8"/>
  <c r="AN685" i="8" s="1"/>
  <c r="AM692" i="8"/>
  <c r="AN692" i="8" s="1"/>
  <c r="AM382" i="8"/>
  <c r="AN382" i="8" s="1"/>
  <c r="AM606" i="8"/>
  <c r="AN606" i="8" s="1"/>
  <c r="AM447" i="8"/>
  <c r="AN447" i="8" s="1"/>
  <c r="AM10" i="8"/>
  <c r="AN10" i="8" s="1"/>
  <c r="AM37" i="8"/>
  <c r="AN37" i="8" s="1"/>
  <c r="AM68" i="8"/>
  <c r="AN68" i="8" s="1"/>
  <c r="L32" i="7"/>
  <c r="Q40" i="3" s="1"/>
  <c r="Z41" i="4"/>
  <c r="L19" i="7"/>
  <c r="Q27" i="3" s="1"/>
  <c r="Z28" i="4"/>
  <c r="AM46" i="8"/>
  <c r="AN46" i="8" s="1"/>
  <c r="L30" i="7"/>
  <c r="Q38" i="3" s="1"/>
  <c r="Z39" i="4"/>
  <c r="X54" i="8"/>
  <c r="X10" i="8"/>
  <c r="X11" i="8"/>
  <c r="X60" i="8"/>
  <c r="X26" i="8"/>
  <c r="X58" i="8"/>
  <c r="X41" i="8"/>
  <c r="X34" i="8"/>
  <c r="X18" i="8"/>
  <c r="X19" i="8"/>
  <c r="X39" i="8"/>
  <c r="X23" i="8"/>
  <c r="X76" i="8"/>
  <c r="X53" i="8"/>
  <c r="X31" i="8"/>
  <c r="X29" i="8"/>
  <c r="X12" i="8"/>
  <c r="X36" i="8"/>
  <c r="X22" i="8"/>
  <c r="X44" i="8"/>
  <c r="X13" i="8"/>
  <c r="X38" i="8"/>
  <c r="X14" i="8"/>
  <c r="X17" i="8"/>
  <c r="X51" i="8"/>
  <c r="X59" i="8"/>
  <c r="X15" i="8"/>
  <c r="X47" i="8"/>
  <c r="X42" i="8"/>
  <c r="X83" i="8"/>
  <c r="X74" i="8"/>
  <c r="X16" i="8"/>
  <c r="X25" i="8"/>
  <c r="X72" i="8"/>
  <c r="X979" i="8"/>
  <c r="X985" i="8"/>
  <c r="X991" i="8"/>
  <c r="X997" i="8"/>
  <c r="X944" i="8"/>
  <c r="X950" i="8"/>
  <c r="X976" i="8"/>
  <c r="X954" i="8"/>
  <c r="X914" i="8"/>
  <c r="X948" i="8"/>
  <c r="X934" i="8"/>
  <c r="X916" i="8"/>
  <c r="X891" i="8"/>
  <c r="X897" i="8"/>
  <c r="X895" i="8"/>
  <c r="X853" i="8"/>
  <c r="X889" i="8"/>
  <c r="X856" i="8"/>
  <c r="X852" i="8"/>
  <c r="X881" i="8"/>
  <c r="X806" i="8"/>
  <c r="X842" i="8"/>
  <c r="X820" i="8"/>
  <c r="X860" i="8"/>
  <c r="X818" i="8"/>
  <c r="X840" i="8"/>
  <c r="X785" i="8"/>
  <c r="X751" i="8"/>
  <c r="X784" i="8"/>
  <c r="X748" i="8"/>
  <c r="X800" i="8"/>
  <c r="X749" i="8"/>
  <c r="X781" i="8"/>
  <c r="X742" i="8"/>
  <c r="X701" i="8"/>
  <c r="X725" i="8"/>
  <c r="X746" i="8"/>
  <c r="X707" i="8"/>
  <c r="X750" i="8"/>
  <c r="X681" i="8"/>
  <c r="X649" i="8"/>
  <c r="X682" i="8"/>
  <c r="X650" i="8"/>
  <c r="X618" i="8"/>
  <c r="X663" i="8"/>
  <c r="X631" i="8"/>
  <c r="X680" i="8"/>
  <c r="X648" i="8"/>
  <c r="X588" i="8"/>
  <c r="X556" i="8"/>
  <c r="X605" i="8"/>
  <c r="X573" i="8"/>
  <c r="X541" i="8"/>
  <c r="X602" i="8"/>
  <c r="X570" i="8"/>
  <c r="X607" i="8"/>
  <c r="X575" i="8"/>
  <c r="X632" i="8"/>
  <c r="X515" i="8"/>
  <c r="X483" i="8"/>
  <c r="X512" i="8"/>
  <c r="X533" i="8"/>
  <c r="X501" i="8"/>
  <c r="X526" i="8"/>
  <c r="X478" i="8"/>
  <c r="X488" i="8"/>
  <c r="X486" i="8"/>
  <c r="X464" i="8"/>
  <c r="X477" i="8"/>
  <c r="X445" i="8"/>
  <c r="X442" i="8"/>
  <c r="X454" i="8"/>
  <c r="X405" i="8"/>
  <c r="X373" i="8"/>
  <c r="X423" i="8"/>
  <c r="X391" i="8"/>
  <c r="X365" i="8"/>
  <c r="X333" i="8"/>
  <c r="X301" i="8"/>
  <c r="X269" i="8"/>
  <c r="X394" i="8"/>
  <c r="X362" i="8"/>
  <c r="X330" i="8"/>
  <c r="X298" i="8"/>
  <c r="X371" i="8"/>
  <c r="X446" i="8"/>
  <c r="X352" i="8"/>
  <c r="X320" i="8"/>
  <c r="X288" i="8"/>
  <c r="X236" i="8"/>
  <c r="X286" i="8"/>
  <c r="X193" i="8"/>
  <c r="X164" i="8"/>
  <c r="X327" i="8"/>
  <c r="X355" i="8"/>
  <c r="X299" i="8"/>
  <c r="X243" i="8"/>
  <c r="X250" i="8"/>
  <c r="X200" i="8"/>
  <c r="X221" i="8"/>
  <c r="X248" i="8"/>
  <c r="X172" i="8"/>
  <c r="X215" i="8"/>
  <c r="X259" i="8"/>
  <c r="X264" i="8"/>
  <c r="X196" i="8"/>
  <c r="X138" i="8"/>
  <c r="X122" i="8"/>
  <c r="X106" i="8"/>
  <c r="X90" i="8"/>
  <c r="X65" i="8"/>
  <c r="X147" i="8"/>
  <c r="X131" i="8"/>
  <c r="X115" i="8"/>
  <c r="X99" i="8"/>
  <c r="X79" i="8"/>
  <c r="X61" i="8"/>
  <c r="X56" i="8"/>
  <c r="X21" i="8"/>
  <c r="X62" i="8"/>
  <c r="X33" i="8"/>
  <c r="X45" i="8"/>
  <c r="X28" i="8"/>
  <c r="X30" i="8"/>
  <c r="X1006" i="8"/>
  <c r="X969" i="8"/>
  <c r="X1002" i="8"/>
  <c r="X992" i="8"/>
  <c r="X970" i="8"/>
  <c r="X953" i="8"/>
  <c r="X962" i="8"/>
  <c r="X933" i="8"/>
  <c r="X939" i="8"/>
  <c r="X937" i="8"/>
  <c r="X912" i="8"/>
  <c r="X878" i="8"/>
  <c r="X941" i="8"/>
  <c r="X861" i="8"/>
  <c r="X875" i="8"/>
  <c r="X837" i="8"/>
  <c r="X868" i="8"/>
  <c r="X830" i="8"/>
  <c r="X786" i="8"/>
  <c r="X80" i="8"/>
  <c r="X50" i="8"/>
  <c r="X982" i="8"/>
  <c r="X988" i="8"/>
  <c r="X978" i="8"/>
  <c r="X952" i="8"/>
  <c r="X942" i="8"/>
  <c r="X956" i="8"/>
  <c r="X927" i="8"/>
  <c r="X949" i="8"/>
  <c r="X923" i="8"/>
  <c r="X913" i="8"/>
  <c r="X899" i="8"/>
  <c r="X932" i="8"/>
  <c r="X906" i="8"/>
  <c r="X890" i="8"/>
  <c r="X898" i="8"/>
  <c r="X851" i="8"/>
  <c r="X863" i="8"/>
  <c r="X810" i="8"/>
  <c r="X839" i="8"/>
  <c r="X807" i="8"/>
  <c r="X835" i="8"/>
  <c r="X847" i="8"/>
  <c r="X809" i="8"/>
  <c r="X759" i="8"/>
  <c r="X844" i="8"/>
  <c r="X744" i="8"/>
  <c r="X773" i="8"/>
  <c r="X737" i="8"/>
  <c r="X734" i="8"/>
  <c r="X713" i="8"/>
  <c r="X738" i="8"/>
  <c r="X698" i="8"/>
  <c r="X703" i="8"/>
  <c r="X720" i="8"/>
  <c r="X669" i="8"/>
  <c r="X633" i="8"/>
  <c r="X662" i="8"/>
  <c r="X626" i="8"/>
  <c r="X667" i="8"/>
  <c r="X627" i="8"/>
  <c r="X672" i="8"/>
  <c r="X608" i="8"/>
  <c r="X572" i="8"/>
  <c r="X616" i="8"/>
  <c r="X581" i="8"/>
  <c r="X545" i="8"/>
  <c r="X598" i="8"/>
  <c r="X562" i="8"/>
  <c r="X595" i="8"/>
  <c r="X559" i="8"/>
  <c r="X527" i="8"/>
  <c r="X491" i="8"/>
  <c r="X516" i="8"/>
  <c r="X529" i="8"/>
  <c r="X493" i="8"/>
  <c r="X506" i="8"/>
  <c r="X462" i="8"/>
  <c r="X467" i="8"/>
  <c r="X472" i="8"/>
  <c r="X484" i="8"/>
  <c r="X441" i="8"/>
  <c r="X444" i="8"/>
  <c r="X435" i="8"/>
  <c r="X389" i="8"/>
  <c r="X443" i="8"/>
  <c r="X399" i="8"/>
  <c r="X422" i="8"/>
  <c r="X329" i="8"/>
  <c r="X293" i="8"/>
  <c r="X257" i="8"/>
  <c r="X368" i="8"/>
  <c r="X342" i="8"/>
  <c r="X306" i="8"/>
  <c r="X372" i="8"/>
  <c r="X439" i="8"/>
  <c r="X344" i="8"/>
  <c r="X308" i="8"/>
  <c r="X256" i="8"/>
  <c r="X216" i="8"/>
  <c r="X201" i="8"/>
  <c r="X165" i="8"/>
  <c r="X319" i="8"/>
  <c r="X279" i="8"/>
  <c r="X283" i="8"/>
  <c r="X227" i="8"/>
  <c r="X217" i="8"/>
  <c r="X343" i="8"/>
  <c r="X262" i="8"/>
  <c r="X171" i="8"/>
  <c r="X202" i="8"/>
  <c r="X192" i="8"/>
  <c r="X241" i="8"/>
  <c r="X144" i="8"/>
  <c r="X126" i="8"/>
  <c r="X108" i="8"/>
  <c r="X88" i="8"/>
  <c r="X178" i="8"/>
  <c r="X141" i="8"/>
  <c r="X123" i="8"/>
  <c r="X105" i="8"/>
  <c r="X87" i="8"/>
  <c r="X68" i="8"/>
  <c r="X987" i="8"/>
  <c r="X996" i="8"/>
  <c r="X989" i="8"/>
  <c r="X947" i="8"/>
  <c r="X964" i="8"/>
  <c r="X957" i="8"/>
  <c r="X940" i="8"/>
  <c r="X921" i="8"/>
  <c r="X902" i="8"/>
  <c r="X884" i="8"/>
  <c r="X901" i="8"/>
  <c r="X870" i="8"/>
  <c r="X872" i="8"/>
  <c r="X814" i="8"/>
  <c r="X833" i="8"/>
  <c r="X795" i="8"/>
  <c r="X826" i="8"/>
  <c r="X824" i="8"/>
  <c r="X767" i="8"/>
  <c r="X779" i="8"/>
  <c r="X740" i="8"/>
  <c r="X765" i="8"/>
  <c r="X793" i="8"/>
  <c r="X731" i="8"/>
  <c r="X689" i="8"/>
  <c r="X706" i="8"/>
  <c r="X711" i="8"/>
  <c r="X716" i="8"/>
  <c r="X661" i="8"/>
  <c r="X692" i="8"/>
  <c r="X642" i="8"/>
  <c r="X679" i="8"/>
  <c r="X639" i="8"/>
  <c r="X676" i="8"/>
  <c r="X604" i="8"/>
  <c r="X564" i="8"/>
  <c r="X601" i="8"/>
  <c r="X561" i="8"/>
  <c r="X614" i="8"/>
  <c r="X574" i="8"/>
  <c r="X599" i="8"/>
  <c r="X555" i="8"/>
  <c r="X519" i="8"/>
  <c r="X535" i="8"/>
  <c r="X496" i="8"/>
  <c r="X509" i="8"/>
  <c r="X522" i="8"/>
  <c r="X466" i="8"/>
  <c r="X463" i="8"/>
  <c r="X460" i="8"/>
  <c r="X465" i="8"/>
  <c r="X425" i="8"/>
  <c r="X412" i="8"/>
  <c r="X397" i="8"/>
  <c r="X455" i="8"/>
  <c r="X395" i="8"/>
  <c r="X357" i="8"/>
  <c r="X317" i="8"/>
  <c r="X277" i="8"/>
  <c r="X384" i="8"/>
  <c r="X350" i="8"/>
  <c r="X310" i="8"/>
  <c r="X406" i="8"/>
  <c r="X404" i="8"/>
  <c r="X332" i="8"/>
  <c r="X339" i="8"/>
  <c r="X228" i="8"/>
  <c r="X245" i="8"/>
  <c r="X169" i="8"/>
  <c r="X311" i="8"/>
  <c r="X331" i="8"/>
  <c r="X252" i="8"/>
  <c r="X238" i="8"/>
  <c r="X183" i="8"/>
  <c r="X158" i="8"/>
  <c r="X187" i="8"/>
  <c r="X186" i="8"/>
  <c r="X176" i="8"/>
  <c r="X208" i="8"/>
  <c r="X134" i="8"/>
  <c r="X114" i="8"/>
  <c r="X94" i="8"/>
  <c r="X152" i="8"/>
  <c r="X139" i="8"/>
  <c r="X119" i="8"/>
  <c r="X97" i="8"/>
  <c r="X64" i="8"/>
  <c r="X179" i="8"/>
  <c r="X52" i="8"/>
  <c r="X990" i="8"/>
  <c r="X999" i="8"/>
  <c r="X1000" i="8"/>
  <c r="X958" i="8"/>
  <c r="X959" i="8"/>
  <c r="X922" i="8"/>
  <c r="X931" i="8"/>
  <c r="X904" i="8"/>
  <c r="X886" i="8"/>
  <c r="X887" i="8"/>
  <c r="X880" i="8"/>
  <c r="X845" i="8"/>
  <c r="X850" i="8"/>
  <c r="X798" i="8"/>
  <c r="X817" i="8"/>
  <c r="X787" i="8"/>
  <c r="X808" i="8"/>
  <c r="X813" i="8"/>
  <c r="X755" i="8"/>
  <c r="X772" i="8"/>
  <c r="X789" i="8"/>
  <c r="X757" i="8"/>
  <c r="X774" i="8"/>
  <c r="X721" i="8"/>
  <c r="X758" i="8"/>
  <c r="X729" i="8"/>
  <c r="X695" i="8"/>
  <c r="X708" i="8"/>
  <c r="X653" i="8"/>
  <c r="X674" i="8"/>
  <c r="X634" i="8"/>
  <c r="X671" i="8"/>
  <c r="X623" i="8"/>
  <c r="X664" i="8"/>
  <c r="X596" i="8"/>
  <c r="X552" i="8"/>
  <c r="X593" i="8"/>
  <c r="X553" i="8"/>
  <c r="X606" i="8"/>
  <c r="X621" i="8"/>
  <c r="X587" i="8"/>
  <c r="X547" i="8"/>
  <c r="X507" i="8"/>
  <c r="X528" i="8"/>
  <c r="X539" i="8"/>
  <c r="X497" i="8"/>
  <c r="X490" i="8"/>
  <c r="X546" i="8"/>
  <c r="X536" i="8"/>
  <c r="X452" i="8"/>
  <c r="X457" i="8"/>
  <c r="X447" i="8"/>
  <c r="X436" i="8"/>
  <c r="X385" i="8"/>
  <c r="X427" i="8"/>
  <c r="X424" i="8"/>
  <c r="X349" i="8"/>
  <c r="X309" i="8"/>
  <c r="X265" i="8"/>
  <c r="X378" i="8"/>
  <c r="X338" i="8"/>
  <c r="X294" i="8"/>
  <c r="X390" i="8"/>
  <c r="X364" i="8"/>
  <c r="X324" i="8"/>
  <c r="X272" i="8"/>
  <c r="X220" i="8"/>
  <c r="X197" i="8"/>
  <c r="X162" i="8"/>
  <c r="X335" i="8"/>
  <c r="X315" i="8"/>
  <c r="X239" i="8"/>
  <c r="X223" i="8"/>
  <c r="X167" i="8"/>
  <c r="X237" i="8"/>
  <c r="X260" i="8"/>
  <c r="X155" i="8"/>
  <c r="X278" i="8"/>
  <c r="X156" i="8"/>
  <c r="X130" i="8"/>
  <c r="X110" i="8"/>
  <c r="X86" i="8"/>
  <c r="X190" i="8"/>
  <c r="X135" i="8"/>
  <c r="X113" i="8"/>
  <c r="X93" i="8"/>
  <c r="X153" i="8"/>
  <c r="X63" i="8"/>
  <c r="X40" i="8"/>
  <c r="X995" i="8"/>
  <c r="X983" i="8"/>
  <c r="X972" i="8"/>
  <c r="X945" i="8"/>
  <c r="X925" i="8"/>
  <c r="X926" i="8"/>
  <c r="X883" i="8"/>
  <c r="X866" i="8"/>
  <c r="X909" i="8"/>
  <c r="X846" i="8"/>
  <c r="X794" i="8"/>
  <c r="X811" i="8"/>
  <c r="X815" i="8"/>
  <c r="X843" i="8"/>
  <c r="X805" i="8"/>
  <c r="X752" i="8"/>
  <c r="X753" i="8"/>
  <c r="X732" i="8"/>
  <c r="X693" i="8"/>
  <c r="X766" i="8"/>
  <c r="X754" i="8"/>
  <c r="X665" i="8"/>
  <c r="X670" i="8"/>
  <c r="X700" i="8"/>
  <c r="X643" i="8"/>
  <c r="X660" i="8"/>
  <c r="X580" i="8"/>
  <c r="X609" i="8"/>
  <c r="X549" i="8"/>
  <c r="X586" i="8"/>
  <c r="X603" i="8"/>
  <c r="X625" i="8"/>
  <c r="X495" i="8"/>
  <c r="X500" i="8"/>
  <c r="X489" i="8"/>
  <c r="X481" i="8"/>
  <c r="X471" i="8"/>
  <c r="X448" i="8"/>
  <c r="X437" i="8"/>
  <c r="X416" i="8"/>
  <c r="X381" i="8"/>
  <c r="X411" i="8"/>
  <c r="X361" i="8"/>
  <c r="X305" i="8"/>
  <c r="X249" i="8"/>
  <c r="X354" i="8"/>
  <c r="X418" i="8"/>
  <c r="X375" i="8"/>
  <c r="X336" i="8"/>
  <c r="X271" i="8"/>
  <c r="X270" i="8"/>
  <c r="X173" i="8"/>
  <c r="X290" i="8"/>
  <c r="X284" i="8"/>
  <c r="X266" i="8"/>
  <c r="X295" i="8"/>
  <c r="X204" i="8"/>
  <c r="X214" i="8"/>
  <c r="X219" i="8"/>
  <c r="X142" i="8"/>
  <c r="X116" i="8"/>
  <c r="X84" i="8"/>
  <c r="X150" i="8"/>
  <c r="X121" i="8"/>
  <c r="X91" i="8"/>
  <c r="X157" i="8"/>
  <c r="X57" i="8"/>
  <c r="X977" i="8"/>
  <c r="X981" i="8"/>
  <c r="X973" i="8"/>
  <c r="X935" i="8"/>
  <c r="X938" i="8"/>
  <c r="X888" i="8"/>
  <c r="X900" i="8"/>
  <c r="X867" i="8"/>
  <c r="X855" i="8"/>
  <c r="X849" i="8"/>
  <c r="X825" i="8"/>
  <c r="X838" i="8"/>
  <c r="X864" i="8"/>
  <c r="X763" i="8"/>
  <c r="X764" i="8"/>
  <c r="X777" i="8"/>
  <c r="X792" i="8"/>
  <c r="X709" i="8"/>
  <c r="X714" i="8"/>
  <c r="X699" i="8"/>
  <c r="X694" i="8"/>
  <c r="X629" i="8"/>
  <c r="X638" i="8"/>
  <c r="X655" i="8"/>
  <c r="X685" i="8"/>
  <c r="X600" i="8"/>
  <c r="X544" i="8"/>
  <c r="X569" i="8"/>
  <c r="X610" i="8"/>
  <c r="X620" i="8"/>
  <c r="X567" i="8"/>
  <c r="X511" i="8"/>
  <c r="X520" i="8"/>
  <c r="X517" i="8"/>
  <c r="X518" i="8"/>
  <c r="X502" i="8"/>
  <c r="X476" i="8"/>
  <c r="X461" i="8"/>
  <c r="X432" i="8"/>
  <c r="X409" i="8"/>
  <c r="X428" i="8"/>
  <c r="X379" i="8"/>
  <c r="X325" i="8"/>
  <c r="X273" i="8"/>
  <c r="X392" i="8"/>
  <c r="X318" i="8"/>
  <c r="X398" i="8"/>
  <c r="X356" i="8"/>
  <c r="X300" i="8"/>
  <c r="X224" i="8"/>
  <c r="X185" i="8"/>
  <c r="X367" i="8"/>
  <c r="X323" i="8"/>
  <c r="X231" i="8"/>
  <c r="X199" i="8"/>
  <c r="X154" i="8"/>
  <c r="X242" i="8"/>
  <c r="X206" i="8"/>
  <c r="X195" i="8"/>
  <c r="X124" i="8"/>
  <c r="X98" i="8"/>
  <c r="X151" i="8"/>
  <c r="X129" i="8"/>
  <c r="X103" i="8"/>
  <c r="X55" i="8"/>
  <c r="X8" i="8"/>
  <c r="X1003" i="8"/>
  <c r="X980" i="8"/>
  <c r="X960" i="8"/>
  <c r="X961" i="8"/>
  <c r="X930" i="8"/>
  <c r="X965" i="8"/>
  <c r="X907" i="8"/>
  <c r="X903" i="8"/>
  <c r="X893" i="8"/>
  <c r="X871" i="8"/>
  <c r="X802" i="8"/>
  <c r="X828" i="8"/>
  <c r="X823" i="8"/>
  <c r="X816" i="8"/>
  <c r="X743" i="8"/>
  <c r="X756" i="8"/>
  <c r="X761" i="8"/>
  <c r="X739" i="8"/>
  <c r="X697" i="8"/>
  <c r="X702" i="8"/>
  <c r="X687" i="8"/>
  <c r="X673" i="8"/>
  <c r="X678" i="8"/>
  <c r="X622" i="8"/>
  <c r="X647" i="8"/>
  <c r="X668" i="8"/>
  <c r="X584" i="8"/>
  <c r="X613" i="8"/>
  <c r="X557" i="8"/>
  <c r="X590" i="8"/>
  <c r="X611" i="8"/>
  <c r="X551" i="8"/>
  <c r="X499" i="8"/>
  <c r="X504" i="8"/>
  <c r="X505" i="8"/>
  <c r="X494" i="8"/>
  <c r="X475" i="8"/>
  <c r="X456" i="8"/>
  <c r="X449" i="8"/>
  <c r="X420" i="8"/>
  <c r="X393" i="8"/>
  <c r="X415" i="8"/>
  <c r="X430" i="8"/>
  <c r="X313" i="8"/>
  <c r="X253" i="8"/>
  <c r="X358" i="8"/>
  <c r="X302" i="8"/>
  <c r="X376" i="8"/>
  <c r="X340" i="8"/>
  <c r="X287" i="8"/>
  <c r="X359" i="8"/>
  <c r="X177" i="8"/>
  <c r="X303" i="8"/>
  <c r="X292" i="8"/>
  <c r="X282" i="8"/>
  <c r="X168" i="8"/>
  <c r="X210" i="8"/>
  <c r="X225" i="8"/>
  <c r="X175" i="8"/>
  <c r="X146" i="8"/>
  <c r="X118" i="8"/>
  <c r="X92" i="8"/>
  <c r="X174" i="8"/>
  <c r="X125" i="8"/>
  <c r="X95" i="8"/>
  <c r="X48" i="8"/>
  <c r="X1001" i="8"/>
  <c r="X963" i="8"/>
  <c r="X946" i="8"/>
  <c r="X929" i="8"/>
  <c r="X892" i="8"/>
  <c r="X857" i="8"/>
  <c r="X790" i="8"/>
  <c r="X841" i="8"/>
  <c r="X780" i="8"/>
  <c r="X760" i="8"/>
  <c r="X733" i="8"/>
  <c r="X735" i="8"/>
  <c r="X715" i="8"/>
  <c r="X645" i="8"/>
  <c r="X630" i="8"/>
  <c r="X686" i="8"/>
  <c r="X576" i="8"/>
  <c r="X577" i="8"/>
  <c r="X578" i="8"/>
  <c r="X563" i="8"/>
  <c r="X532" i="8"/>
  <c r="X485" i="8"/>
  <c r="X514" i="8"/>
  <c r="X492" i="8"/>
  <c r="X431" i="8"/>
  <c r="X434" i="8"/>
  <c r="X353" i="8"/>
  <c r="X281" i="8"/>
  <c r="X334" i="8"/>
  <c r="X386" i="8"/>
  <c r="X312" i="8"/>
  <c r="X254" i="8"/>
  <c r="X159" i="8"/>
  <c r="X267" i="8"/>
  <c r="X184" i="8"/>
  <c r="X291" i="8"/>
  <c r="X218" i="8"/>
  <c r="X128" i="8"/>
  <c r="X77" i="8"/>
  <c r="X127" i="8"/>
  <c r="X75" i="8"/>
  <c r="X993" i="8"/>
  <c r="X955" i="8"/>
  <c r="X919" i="8"/>
  <c r="X924" i="8"/>
  <c r="X858" i="8"/>
  <c r="X854" i="8"/>
  <c r="X782" i="8"/>
  <c r="X831" i="8"/>
  <c r="X775" i="8"/>
  <c r="X819" i="8"/>
  <c r="X827" i="8"/>
  <c r="X736" i="8"/>
  <c r="X691" i="8"/>
  <c r="X641" i="8"/>
  <c r="X684" i="8"/>
  <c r="X688" i="8"/>
  <c r="X568" i="8"/>
  <c r="X565" i="8"/>
  <c r="X566" i="8"/>
  <c r="X617" i="8"/>
  <c r="X524" i="8"/>
  <c r="X542" i="8"/>
  <c r="X479" i="8"/>
  <c r="X473" i="8"/>
  <c r="X451" i="8"/>
  <c r="X438" i="8"/>
  <c r="X345" i="8"/>
  <c r="X261" i="8"/>
  <c r="X326" i="8"/>
  <c r="X370" i="8"/>
  <c r="X304" i="8"/>
  <c r="X246" i="8"/>
  <c r="X347" i="8"/>
  <c r="X251" i="8"/>
  <c r="X211" i="8"/>
  <c r="X247" i="8"/>
  <c r="X213" i="8"/>
  <c r="X120" i="8"/>
  <c r="X73" i="8"/>
  <c r="X117" i="8"/>
  <c r="X71" i="8"/>
  <c r="X1004" i="8"/>
  <c r="X966" i="8"/>
  <c r="X917" i="8"/>
  <c r="X896" i="8"/>
  <c r="X876" i="8"/>
  <c r="X848" i="8"/>
  <c r="X778" i="8"/>
  <c r="X812" i="8"/>
  <c r="X771" i="8"/>
  <c r="X788" i="8"/>
  <c r="X762" i="8"/>
  <c r="X722" i="8"/>
  <c r="X770" i="8"/>
  <c r="X637" i="8"/>
  <c r="X690" i="8"/>
  <c r="X683" i="8"/>
  <c r="X560" i="8"/>
  <c r="X537" i="8"/>
  <c r="X636" i="8"/>
  <c r="X550" i="8"/>
  <c r="X508" i="8"/>
  <c r="X534" i="8"/>
  <c r="X459" i="8"/>
  <c r="X469" i="8"/>
  <c r="X421" i="8"/>
  <c r="X419" i="8"/>
  <c r="X341" i="8"/>
  <c r="X410" i="8"/>
  <c r="X322" i="8"/>
  <c r="X414" i="8"/>
  <c r="X296" i="8"/>
  <c r="X205" i="8"/>
  <c r="X274" i="8"/>
  <c r="X235" i="8"/>
  <c r="X198" i="8"/>
  <c r="X234" i="8"/>
  <c r="X233" i="8"/>
  <c r="X112" i="8"/>
  <c r="X67" i="8"/>
  <c r="X111" i="8"/>
  <c r="X149" i="8"/>
  <c r="X994" i="8"/>
  <c r="X971" i="8"/>
  <c r="X928" i="8"/>
  <c r="X894" i="8"/>
  <c r="X882" i="8"/>
  <c r="X859" i="8"/>
  <c r="X874" i="8"/>
  <c r="X829" i="8"/>
  <c r="X797" i="8"/>
  <c r="X801" i="8"/>
  <c r="X726" i="8"/>
  <c r="X710" i="8"/>
  <c r="X712" i="8"/>
  <c r="X666" i="8"/>
  <c r="X659" i="8"/>
  <c r="X652" i="8"/>
  <c r="X540" i="8"/>
  <c r="X628" i="8"/>
  <c r="X591" i="8"/>
  <c r="X523" i="8"/>
  <c r="X543" i="8"/>
  <c r="X538" i="8"/>
  <c r="X482" i="8"/>
  <c r="X433" i="8"/>
  <c r="X413" i="8"/>
  <c r="X403" i="8"/>
  <c r="X321" i="8"/>
  <c r="X383" i="8"/>
  <c r="X408" i="8"/>
  <c r="X360" i="8"/>
  <c r="X244" i="8"/>
  <c r="X181" i="8"/>
  <c r="X280" i="8"/>
  <c r="X226" i="8"/>
  <c r="X166" i="8"/>
  <c r="X276" i="8"/>
  <c r="X148" i="8"/>
  <c r="X102" i="8"/>
  <c r="X145" i="8"/>
  <c r="X107" i="8"/>
  <c r="X194" i="8"/>
  <c r="X986" i="8"/>
  <c r="X967" i="8"/>
  <c r="X920" i="8"/>
  <c r="X910" i="8"/>
  <c r="X879" i="8"/>
  <c r="X877" i="8"/>
  <c r="X803" i="8"/>
  <c r="X821" i="8"/>
  <c r="X796" i="8"/>
  <c r="X769" i="8"/>
  <c r="X730" i="8"/>
  <c r="X727" i="8"/>
  <c r="X704" i="8"/>
  <c r="X658" i="8"/>
  <c r="X651" i="8"/>
  <c r="X624" i="8"/>
  <c r="X597" i="8"/>
  <c r="X644" i="8"/>
  <c r="X583" i="8"/>
  <c r="X503" i="8"/>
  <c r="X525" i="8"/>
  <c r="X474" i="8"/>
  <c r="X480" i="8"/>
  <c r="X429" i="8"/>
  <c r="X401" i="8"/>
  <c r="X440" i="8"/>
  <c r="X297" i="8"/>
  <c r="X400" i="8"/>
  <c r="X388" i="8"/>
  <c r="X348" i="8"/>
  <c r="X240" i="8"/>
  <c r="X163" i="8"/>
  <c r="X363" i="8"/>
  <c r="X222" i="8"/>
  <c r="X230" i="8"/>
  <c r="X275" i="8"/>
  <c r="X140" i="8"/>
  <c r="X100" i="8"/>
  <c r="X143" i="8"/>
  <c r="X101" i="8"/>
  <c r="X70" i="8"/>
  <c r="X998" i="8"/>
  <c r="X1005" i="8"/>
  <c r="X951" i="8"/>
  <c r="X915" i="8"/>
  <c r="X905" i="8"/>
  <c r="X885" i="8"/>
  <c r="X865" i="8"/>
  <c r="X799" i="8"/>
  <c r="X832" i="8"/>
  <c r="X776" i="8"/>
  <c r="X745" i="8"/>
  <c r="X717" i="8"/>
  <c r="X723" i="8"/>
  <c r="X677" i="8"/>
  <c r="X654" i="8"/>
  <c r="X635" i="8"/>
  <c r="X612" i="8"/>
  <c r="X589" i="8"/>
  <c r="X594" i="8"/>
  <c r="X579" i="8"/>
  <c r="X487" i="8"/>
  <c r="X521" i="8"/>
  <c r="X470" i="8"/>
  <c r="X468" i="8"/>
  <c r="X450" i="8"/>
  <c r="X377" i="8"/>
  <c r="X380" i="8"/>
  <c r="X289" i="8"/>
  <c r="X366" i="8"/>
  <c r="X387" i="8"/>
  <c r="X328" i="8"/>
  <c r="X232" i="8"/>
  <c r="X161" i="8"/>
  <c r="X307" i="8"/>
  <c r="X263" i="8"/>
  <c r="X203" i="8"/>
  <c r="X209" i="8"/>
  <c r="X136" i="8"/>
  <c r="X96" i="8"/>
  <c r="X137" i="8"/>
  <c r="X89" i="8"/>
  <c r="X984" i="8"/>
  <c r="X862" i="8"/>
  <c r="X783" i="8"/>
  <c r="X696" i="8"/>
  <c r="X640" i="8"/>
  <c r="X530" i="8"/>
  <c r="X407" i="8"/>
  <c r="X396" i="8"/>
  <c r="X351" i="8"/>
  <c r="X104" i="8"/>
  <c r="X69" i="8"/>
  <c r="X943" i="8"/>
  <c r="X822" i="8"/>
  <c r="X741" i="8"/>
  <c r="X646" i="8"/>
  <c r="X582" i="8"/>
  <c r="X458" i="8"/>
  <c r="X374" i="8"/>
  <c r="X316" i="8"/>
  <c r="X207" i="8"/>
  <c r="X81" i="8"/>
  <c r="X24" i="8"/>
  <c r="X936" i="8"/>
  <c r="X836" i="8"/>
  <c r="X728" i="8"/>
  <c r="X675" i="8"/>
  <c r="X615" i="8"/>
  <c r="X510" i="8"/>
  <c r="X337" i="8"/>
  <c r="X255" i="8"/>
  <c r="X182" i="8"/>
  <c r="X180" i="8"/>
  <c r="X20" i="8"/>
  <c r="X35" i="8"/>
  <c r="X918" i="8"/>
  <c r="X791" i="8"/>
  <c r="X705" i="8"/>
  <c r="X619" i="8"/>
  <c r="X571" i="8"/>
  <c r="X498" i="8"/>
  <c r="X285" i="8"/>
  <c r="X212" i="8"/>
  <c r="X188" i="8"/>
  <c r="X133" i="8"/>
  <c r="X9" i="8"/>
  <c r="X911" i="8"/>
  <c r="X804" i="8"/>
  <c r="X718" i="8"/>
  <c r="X656" i="8"/>
  <c r="X531" i="8"/>
  <c r="X453" i="8"/>
  <c r="X402" i="8"/>
  <c r="X189" i="8"/>
  <c r="X170" i="8"/>
  <c r="X109" i="8"/>
  <c r="X43" i="8"/>
  <c r="X974" i="8"/>
  <c r="X908" i="8"/>
  <c r="X834" i="8"/>
  <c r="X719" i="8"/>
  <c r="X592" i="8"/>
  <c r="X554" i="8"/>
  <c r="X426" i="8"/>
  <c r="X346" i="8"/>
  <c r="X160" i="8"/>
  <c r="X191" i="8"/>
  <c r="X85" i="8"/>
  <c r="X37" i="8"/>
  <c r="X66" i="8"/>
  <c r="X27" i="8"/>
  <c r="X49" i="8"/>
  <c r="X975" i="8"/>
  <c r="X869" i="8"/>
  <c r="X747" i="8"/>
  <c r="X724" i="8"/>
  <c r="X548" i="8"/>
  <c r="X558" i="8"/>
  <c r="X417" i="8"/>
  <c r="X314" i="8"/>
  <c r="X258" i="8"/>
  <c r="X229" i="8"/>
  <c r="X82" i="8"/>
  <c r="X968" i="8"/>
  <c r="X873" i="8"/>
  <c r="X768" i="8"/>
  <c r="X657" i="8"/>
  <c r="X585" i="8"/>
  <c r="X513" i="8"/>
  <c r="X369" i="8"/>
  <c r="X382" i="8"/>
  <c r="X268" i="8"/>
  <c r="X132" i="8"/>
  <c r="X32" i="8"/>
  <c r="X78" i="8"/>
  <c r="X46" i="8"/>
  <c r="AM30" i="8"/>
  <c r="AN30" i="8" s="1"/>
  <c r="Q24" i="7"/>
  <c r="L14" i="7"/>
  <c r="Q22" i="3" s="1"/>
  <c r="Z23" i="4"/>
  <c r="Q15" i="7"/>
  <c r="Z51" i="5"/>
  <c r="Z49" i="5"/>
  <c r="Z103" i="8"/>
  <c r="Z43" i="8"/>
  <c r="Z68" i="8"/>
  <c r="Z87" i="8"/>
  <c r="Z107" i="8"/>
  <c r="Z46" i="8"/>
  <c r="Z39" i="8"/>
  <c r="Z8" i="8"/>
  <c r="Z48" i="8"/>
  <c r="Z66" i="8"/>
  <c r="Z77" i="8"/>
  <c r="Z9" i="8"/>
  <c r="Z24" i="8"/>
  <c r="Z37" i="8"/>
  <c r="Z60" i="8"/>
  <c r="Z20" i="8"/>
  <c r="Z10" i="8"/>
  <c r="Z27" i="8"/>
  <c r="Z35" i="8"/>
  <c r="Z57" i="8"/>
  <c r="Z64" i="8"/>
  <c r="Z55" i="8"/>
  <c r="Z101" i="8"/>
  <c r="Z29" i="8"/>
  <c r="Z75" i="8"/>
  <c r="Z95" i="8"/>
  <c r="Z32" i="8"/>
  <c r="Z19" i="8"/>
  <c r="Z65" i="8"/>
  <c r="Z67" i="8"/>
  <c r="Z23" i="8"/>
  <c r="Z41" i="8"/>
  <c r="Z91" i="8"/>
  <c r="Z61" i="8"/>
  <c r="Z44" i="8"/>
  <c r="Z26" i="8"/>
  <c r="Z105" i="8"/>
  <c r="Z34" i="8"/>
  <c r="Z36" i="8"/>
  <c r="Z12" i="8"/>
  <c r="Z89" i="8"/>
  <c r="Z11" i="8"/>
  <c r="Z28" i="8"/>
  <c r="Z42" i="8"/>
  <c r="Z59" i="8"/>
  <c r="Z73" i="8"/>
  <c r="Z99" i="8"/>
  <c r="Z13" i="8"/>
  <c r="Z22" i="8"/>
  <c r="Z18" i="8"/>
  <c r="Z31" i="8"/>
  <c r="Z17" i="8"/>
  <c r="Z14" i="8"/>
  <c r="Z38" i="8"/>
  <c r="Z62" i="8"/>
  <c r="Z93" i="8"/>
  <c r="Z47" i="8"/>
  <c r="Z21" i="8"/>
  <c r="Z25" i="8"/>
  <c r="Z1001" i="8"/>
  <c r="Z972" i="8"/>
  <c r="Z978" i="8"/>
  <c r="Z984" i="8"/>
  <c r="Z970" i="8"/>
  <c r="Z964" i="8"/>
  <c r="Z85" i="8"/>
  <c r="Z109" i="8"/>
  <c r="Z33" i="8"/>
  <c r="Z980" i="8"/>
  <c r="Z1005" i="8"/>
  <c r="Z1003" i="8"/>
  <c r="Z950" i="8"/>
  <c r="Z990" i="8"/>
  <c r="Z954" i="8"/>
  <c r="Z925" i="8"/>
  <c r="Z938" i="8"/>
  <c r="Z937" i="8"/>
  <c r="Z916" i="8"/>
  <c r="Z894" i="8"/>
  <c r="Z900" i="8"/>
  <c r="Z906" i="8"/>
  <c r="Z946" i="8"/>
  <c r="Z867" i="8"/>
  <c r="Z872" i="8"/>
  <c r="Z855" i="8"/>
  <c r="Z853" i="8"/>
  <c r="Z857" i="8"/>
  <c r="Z799" i="8"/>
  <c r="Z838" i="8"/>
  <c r="Z808" i="8"/>
  <c r="Z821" i="8"/>
  <c r="Z863" i="8"/>
  <c r="Z822" i="8"/>
  <c r="Z776" i="8"/>
  <c r="Z744" i="8"/>
  <c r="Z761" i="8"/>
  <c r="Z782" i="8"/>
  <c r="Z758" i="8"/>
  <c r="Z836" i="8"/>
  <c r="Z763" i="8"/>
  <c r="Z710" i="8"/>
  <c r="Z736" i="8"/>
  <c r="Z707" i="8"/>
  <c r="Z708" i="8"/>
  <c r="Z739" i="8"/>
  <c r="Z721" i="8"/>
  <c r="Z674" i="8"/>
  <c r="Z642" i="8"/>
  <c r="Z671" i="8"/>
  <c r="Z639" i="8"/>
  <c r="Z687" i="8"/>
  <c r="Z664" i="8"/>
  <c r="Z632" i="8"/>
  <c r="Z677" i="8"/>
  <c r="Z645" i="8"/>
  <c r="Z593" i="8"/>
  <c r="Z561" i="8"/>
  <c r="Z614" i="8"/>
  <c r="Z582" i="8"/>
  <c r="Z550" i="8"/>
  <c r="Z611" i="8"/>
  <c r="Z579" i="8"/>
  <c r="Z612" i="8"/>
  <c r="Z580" i="8"/>
  <c r="Z548" i="8"/>
  <c r="Z520" i="8"/>
  <c r="Z488" i="8"/>
  <c r="Z525" i="8"/>
  <c r="Z493" i="8"/>
  <c r="Z506" i="8"/>
  <c r="Z547" i="8"/>
  <c r="Z495" i="8"/>
  <c r="Z515" i="8"/>
  <c r="Z464" i="8"/>
  <c r="Z461" i="8"/>
  <c r="Z478" i="8"/>
  <c r="Z446" i="8"/>
  <c r="Z435" i="8"/>
  <c r="Z440" i="8"/>
  <c r="Z402" i="8"/>
  <c r="Z370" i="8"/>
  <c r="Z431" i="8"/>
  <c r="Z392" i="8"/>
  <c r="Z427" i="8"/>
  <c r="Z342" i="8"/>
  <c r="Z310" i="8"/>
  <c r="Z278" i="8"/>
  <c r="Z405" i="8"/>
  <c r="Z419" i="8"/>
  <c r="Z347" i="8"/>
  <c r="Z315" i="8"/>
  <c r="Z376" i="8"/>
  <c r="Z452" i="8"/>
  <c r="Z353" i="8"/>
  <c r="Z321" i="8"/>
  <c r="Z360" i="8"/>
  <c r="Z237" i="8"/>
  <c r="Z206" i="8"/>
  <c r="Z194" i="8"/>
  <c r="Z336" i="8"/>
  <c r="Z253" i="8"/>
  <c r="Z287" i="8"/>
  <c r="Z232" i="8"/>
  <c r="Z261" i="8"/>
  <c r="Z257" i="8"/>
  <c r="Z187" i="8"/>
  <c r="Z214" i="8"/>
  <c r="Z227" i="8"/>
  <c r="Z149" i="8"/>
  <c r="Z165" i="8"/>
  <c r="Z196" i="8"/>
  <c r="Z231" i="8"/>
  <c r="Z173" i="8"/>
  <c r="Z183" i="8"/>
  <c r="Z135" i="8"/>
  <c r="Z119" i="8"/>
  <c r="Z82" i="8"/>
  <c r="Z157" i="8"/>
  <c r="Z138" i="8"/>
  <c r="Z122" i="8"/>
  <c r="Z106" i="8"/>
  <c r="Z90" i="8"/>
  <c r="Z159" i="8"/>
  <c r="Z15" i="8"/>
  <c r="Z16" i="8"/>
  <c r="Z1004" i="8"/>
  <c r="Z1002" i="8"/>
  <c r="Z1000" i="8"/>
  <c r="Z998" i="8"/>
  <c r="Z956" i="8"/>
  <c r="Z943" i="8"/>
  <c r="Z960" i="8"/>
  <c r="Z920" i="8"/>
  <c r="Z934" i="8"/>
  <c r="Z941" i="8"/>
  <c r="Z911" i="8"/>
  <c r="Z881" i="8"/>
  <c r="Z903" i="8"/>
  <c r="Z901" i="8"/>
  <c r="Z856" i="8"/>
  <c r="Z886" i="8"/>
  <c r="Z896" i="8"/>
  <c r="Z848" i="8"/>
  <c r="Z860" i="8"/>
  <c r="Z811" i="8"/>
  <c r="Z779" i="8"/>
  <c r="Z826" i="8"/>
  <c r="Z788" i="8"/>
  <c r="Z809" i="8"/>
  <c r="Z827" i="8"/>
  <c r="Z797" i="8"/>
  <c r="Z756" i="8"/>
  <c r="Z773" i="8"/>
  <c r="Z741" i="8"/>
  <c r="Z770" i="8"/>
  <c r="Z738" i="8"/>
  <c r="Z794" i="8"/>
  <c r="Z722" i="8"/>
  <c r="Z690" i="8"/>
  <c r="Z719" i="8"/>
  <c r="Z720" i="8"/>
  <c r="Z688" i="8"/>
  <c r="Z731" i="8"/>
  <c r="Z689" i="8"/>
  <c r="Z654" i="8"/>
  <c r="Z695" i="8"/>
  <c r="Z651" i="8"/>
  <c r="Z619" i="8"/>
  <c r="Z676" i="8"/>
  <c r="Z644" i="8"/>
  <c r="Z697" i="8"/>
  <c r="Z657" i="8"/>
  <c r="Z605" i="8"/>
  <c r="Z573" i="8"/>
  <c r="Z541" i="8"/>
  <c r="Z594" i="8"/>
  <c r="Z562" i="8"/>
  <c r="Z633" i="8"/>
  <c r="Z591" i="8"/>
  <c r="Z637" i="8"/>
  <c r="Z592" i="8"/>
  <c r="Z560" i="8"/>
  <c r="Z532" i="8"/>
  <c r="Z500" i="8"/>
  <c r="Z537" i="8"/>
  <c r="Z505" i="8"/>
  <c r="Z518" i="8"/>
  <c r="Z486" i="8"/>
  <c r="Z551" i="8"/>
  <c r="Z463" i="8"/>
  <c r="Z476" i="8"/>
  <c r="Z473" i="8"/>
  <c r="Z499" i="8"/>
  <c r="Z458" i="8"/>
  <c r="Z426" i="8"/>
  <c r="Z451" i="8"/>
  <c r="Z414" i="8"/>
  <c r="Z382" i="8"/>
  <c r="Z447" i="8"/>
  <c r="Z404" i="8"/>
  <c r="Z369" i="8"/>
  <c r="Z354" i="8"/>
  <c r="Z322" i="8"/>
  <c r="Z290" i="8"/>
  <c r="Z258" i="8"/>
  <c r="Z373" i="8"/>
  <c r="Z359" i="8"/>
  <c r="Z327" i="8"/>
  <c r="Z295" i="8"/>
  <c r="Z381" i="8"/>
  <c r="Z365" i="8"/>
  <c r="Z333" i="8"/>
  <c r="Z301" i="8"/>
  <c r="Z259" i="8"/>
  <c r="Z217" i="8"/>
  <c r="Z208" i="8"/>
  <c r="Z174" i="8"/>
  <c r="Z300" i="8"/>
  <c r="Z283" i="8"/>
  <c r="Z244" i="8"/>
  <c r="Z304" i="8"/>
  <c r="Z211" i="8"/>
  <c r="Z204" i="8"/>
  <c r="Z267" i="8"/>
  <c r="Z289" i="8"/>
  <c r="Z175" i="8"/>
  <c r="Z218" i="8"/>
  <c r="Z264" i="8"/>
  <c r="Z156" i="8"/>
  <c r="Z238" i="8"/>
  <c r="Z76" i="8"/>
  <c r="Z141" i="8"/>
  <c r="Z125" i="8"/>
  <c r="Z168" i="8"/>
  <c r="Z51" i="8"/>
  <c r="Z144" i="8"/>
  <c r="Z128" i="8"/>
  <c r="Z112" i="8"/>
  <c r="Z96" i="8"/>
  <c r="Z205" i="8"/>
  <c r="Z30" i="8"/>
  <c r="Z49" i="8"/>
  <c r="Z79" i="8"/>
  <c r="Z996" i="8"/>
  <c r="Z994" i="8"/>
  <c r="Z992" i="8"/>
  <c r="Z966" i="8"/>
  <c r="Z948" i="8"/>
  <c r="Z974" i="8"/>
  <c r="Z952" i="8"/>
  <c r="Z912" i="8"/>
  <c r="Z926" i="8"/>
  <c r="Z932" i="8"/>
  <c r="Z930" i="8"/>
  <c r="Z947" i="8"/>
  <c r="Z895" i="8"/>
  <c r="Z893" i="8"/>
  <c r="Z891" i="8"/>
  <c r="Z879" i="8"/>
  <c r="Z888" i="8"/>
  <c r="Z846" i="8"/>
  <c r="Z849" i="8"/>
  <c r="Z807" i="8"/>
  <c r="Z854" i="8"/>
  <c r="Z818" i="8"/>
  <c r="Z847" i="8"/>
  <c r="Z805" i="8"/>
  <c r="Z819" i="8"/>
  <c r="Z786" i="8"/>
  <c r="Z752" i="8"/>
  <c r="Z769" i="8"/>
  <c r="Z825" i="8"/>
  <c r="Z766" i="8"/>
  <c r="Z734" i="8"/>
  <c r="Z780" i="8"/>
  <c r="Z718" i="8"/>
  <c r="Z740" i="8"/>
  <c r="Z715" i="8"/>
  <c r="Z716" i="8"/>
  <c r="Z755" i="8"/>
  <c r="Z730" i="8"/>
  <c r="Z682" i="8"/>
  <c r="Z650" i="8"/>
  <c r="Z679" i="8"/>
  <c r="Z647" i="8"/>
  <c r="Z615" i="8"/>
  <c r="Z672" i="8"/>
  <c r="Z640" i="8"/>
  <c r="Z691" i="8"/>
  <c r="Z45" i="8"/>
  <c r="Z50" i="8"/>
  <c r="Z988" i="8"/>
  <c r="Z986" i="8"/>
  <c r="Z976" i="8"/>
  <c r="Z958" i="8"/>
  <c r="Z940" i="8"/>
  <c r="Z962" i="8"/>
  <c r="Z933" i="8"/>
  <c r="Z945" i="8"/>
  <c r="Z918" i="8"/>
  <c r="Z924" i="8"/>
  <c r="Z902" i="8"/>
  <c r="Z908" i="8"/>
  <c r="Z922" i="8"/>
  <c r="Z885" i="8"/>
  <c r="Z873" i="8"/>
  <c r="Z875" i="8"/>
  <c r="Z883" i="8"/>
  <c r="Z865" i="8"/>
  <c r="Z861" i="8"/>
  <c r="Z803" i="8"/>
  <c r="Z841" i="8"/>
  <c r="Z812" i="8"/>
  <c r="Z829" i="8"/>
  <c r="Z801" i="8"/>
  <c r="Z830" i="8"/>
  <c r="Z784" i="8"/>
  <c r="Z748" i="8"/>
  <c r="Z765" i="8"/>
  <c r="Z790" i="8"/>
  <c r="Z762" i="8"/>
  <c r="Z839" i="8"/>
  <c r="Z775" i="8"/>
  <c r="Z714" i="8"/>
  <c r="Z737" i="8"/>
  <c r="Z711" i="8"/>
  <c r="Z712" i="8"/>
  <c r="Z743" i="8"/>
  <c r="Z728" i="8"/>
  <c r="Z678" i="8"/>
  <c r="Z646" i="8"/>
  <c r="Z675" i="8"/>
  <c r="Z643" i="8"/>
  <c r="Z701" i="8"/>
  <c r="Z668" i="8"/>
  <c r="Z636" i="8"/>
  <c r="Z681" i="8"/>
  <c r="Z649" i="8"/>
  <c r="Z597" i="8"/>
  <c r="Z565" i="8"/>
  <c r="Z618" i="8"/>
  <c r="Z586" i="8"/>
  <c r="Z554" i="8"/>
  <c r="Z621" i="8"/>
  <c r="Z583" i="8"/>
  <c r="Z617" i="8"/>
  <c r="Z584" i="8"/>
  <c r="Z552" i="8"/>
  <c r="Z524" i="8"/>
  <c r="Z492" i="8"/>
  <c r="Z529" i="8"/>
  <c r="Z497" i="8"/>
  <c r="Z510" i="8"/>
  <c r="Z536" i="8"/>
  <c r="Z485" i="8"/>
  <c r="Z455" i="8"/>
  <c r="Z468" i="8"/>
  <c r="Z465" i="8"/>
  <c r="Z481" i="8"/>
  <c r="Z450" i="8"/>
  <c r="Z436" i="8"/>
  <c r="Z441" i="8"/>
  <c r="Z406" i="8"/>
  <c r="Z374" i="8"/>
  <c r="Z432" i="8"/>
  <c r="Z396" i="8"/>
  <c r="Z428" i="8"/>
  <c r="Z346" i="8"/>
  <c r="Z314" i="8"/>
  <c r="Z282" i="8"/>
  <c r="Z250" i="8"/>
  <c r="Z371" i="8"/>
  <c r="Z351" i="8"/>
  <c r="Z319" i="8"/>
  <c r="Z377" i="8"/>
  <c r="Z379" i="8"/>
  <c r="Z357" i="8"/>
  <c r="Z325" i="8"/>
  <c r="Z293" i="8"/>
  <c r="Z241" i="8"/>
  <c r="Z207" i="8"/>
  <c r="Z198" i="8"/>
  <c r="Z166" i="8"/>
  <c r="Z269" i="8"/>
  <c r="Z288" i="8"/>
  <c r="Z236" i="8"/>
  <c r="Z277" i="8"/>
  <c r="Z268" i="8"/>
  <c r="Z188" i="8"/>
  <c r="Z215" i="8"/>
  <c r="Z234" i="8"/>
  <c r="Z155" i="8"/>
  <c r="Z181" i="8"/>
  <c r="Z239" i="8"/>
  <c r="Z279" i="8"/>
  <c r="Z199" i="8"/>
  <c r="Z69" i="8"/>
  <c r="Z137" i="8"/>
  <c r="Z121" i="8"/>
  <c r="Z153" i="8"/>
  <c r="Z167" i="8"/>
  <c r="Z140" i="8"/>
  <c r="Z124" i="8"/>
  <c r="Z108" i="8"/>
  <c r="Z92" i="8"/>
  <c r="Z184" i="8"/>
  <c r="Z52" i="8"/>
  <c r="Z975" i="8"/>
  <c r="Z1006" i="8"/>
  <c r="Z951" i="8"/>
  <c r="Z928" i="8"/>
  <c r="Z944" i="8"/>
  <c r="Z889" i="8"/>
  <c r="Z909" i="8"/>
  <c r="Z907" i="8"/>
  <c r="Z852" i="8"/>
  <c r="Z820" i="8"/>
  <c r="Z870" i="8"/>
  <c r="Z813" i="8"/>
  <c r="Z817" i="8"/>
  <c r="Z789" i="8"/>
  <c r="Z774" i="8"/>
  <c r="Z806" i="8"/>
  <c r="Z694" i="8"/>
  <c r="Z767" i="8"/>
  <c r="Z732" i="8"/>
  <c r="Z658" i="8"/>
  <c r="Z655" i="8"/>
  <c r="Z680" i="8"/>
  <c r="Z685" i="8"/>
  <c r="Z613" i="8"/>
  <c r="Z557" i="8"/>
  <c r="Z598" i="8"/>
  <c r="Z542" i="8"/>
  <c r="Z587" i="8"/>
  <c r="Z600" i="8"/>
  <c r="Z629" i="8"/>
  <c r="Z504" i="8"/>
  <c r="Z517" i="8"/>
  <c r="Z514" i="8"/>
  <c r="Z523" i="8"/>
  <c r="Z491" i="8"/>
  <c r="Z477" i="8"/>
  <c r="Z470" i="8"/>
  <c r="Z437" i="8"/>
  <c r="Z422" i="8"/>
  <c r="Z429" i="8"/>
  <c r="Z408" i="8"/>
  <c r="Z366" i="8"/>
  <c r="Z318" i="8"/>
  <c r="Z266" i="8"/>
  <c r="Z403" i="8"/>
  <c r="Z331" i="8"/>
  <c r="Z415" i="8"/>
  <c r="Z361" i="8"/>
  <c r="Z309" i="8"/>
  <c r="Z233" i="8"/>
  <c r="Z249" i="8"/>
  <c r="Z324" i="8"/>
  <c r="Z352" i="8"/>
  <c r="Z320" i="8"/>
  <c r="Z243" i="8"/>
  <c r="Z332" i="8"/>
  <c r="Z192" i="8"/>
  <c r="Z197" i="8"/>
  <c r="Z179" i="8"/>
  <c r="Z169" i="8"/>
  <c r="Z143" i="8"/>
  <c r="Z115" i="8"/>
  <c r="Z189" i="8"/>
  <c r="Z132" i="8"/>
  <c r="Z104" i="8"/>
  <c r="Z81" i="8"/>
  <c r="Z997" i="8"/>
  <c r="Z942" i="8"/>
  <c r="Z965" i="8"/>
  <c r="Z931" i="8"/>
  <c r="Z982" i="8"/>
  <c r="Z892" i="8"/>
  <c r="Z904" i="8"/>
  <c r="Z878" i="8"/>
  <c r="Z868" i="8"/>
  <c r="Z795" i="8"/>
  <c r="Z804" i="8"/>
  <c r="Z844" i="8"/>
  <c r="Z772" i="8"/>
  <c r="Z757" i="8"/>
  <c r="Z754" i="8"/>
  <c r="Z735" i="8"/>
  <c r="Z729" i="8"/>
  <c r="Z704" i="8"/>
  <c r="Z717" i="8"/>
  <c r="Z638" i="8"/>
  <c r="Z635" i="8"/>
  <c r="Z660" i="8"/>
  <c r="Z673" i="8"/>
  <c r="Z609" i="8"/>
  <c r="Z553" i="8"/>
  <c r="Z590" i="8"/>
  <c r="Z538" i="8"/>
  <c r="Z575" i="8"/>
  <c r="Z596" i="8"/>
  <c r="Z555" i="8"/>
  <c r="Z496" i="8"/>
  <c r="Z513" i="8"/>
  <c r="Z502" i="8"/>
  <c r="Z519" i="8"/>
  <c r="Z503" i="8"/>
  <c r="Z469" i="8"/>
  <c r="Z466" i="8"/>
  <c r="Z421" i="8"/>
  <c r="Z418" i="8"/>
  <c r="Z456" i="8"/>
  <c r="Z400" i="8"/>
  <c r="Z362" i="8"/>
  <c r="Z306" i="8"/>
  <c r="Z262" i="8"/>
  <c r="Z395" i="8"/>
  <c r="Z323" i="8"/>
  <c r="Z401" i="8"/>
  <c r="Z349" i="8"/>
  <c r="Z305" i="8"/>
  <c r="Z229" i="8"/>
  <c r="Z202" i="8"/>
  <c r="Z316" i="8"/>
  <c r="Z272" i="8"/>
  <c r="Z312" i="8"/>
  <c r="Z235" i="8"/>
  <c r="Z216" i="8"/>
  <c r="Z191" i="8"/>
  <c r="Z151" i="8"/>
  <c r="Z162" i="8"/>
  <c r="Z164" i="8"/>
  <c r="Z139" i="8"/>
  <c r="Z113" i="8"/>
  <c r="Z70" i="8"/>
  <c r="Z130" i="8"/>
  <c r="Z102" i="8"/>
  <c r="Z201" i="8"/>
  <c r="Z993" i="8"/>
  <c r="Z989" i="8"/>
  <c r="Z971" i="8"/>
  <c r="Z957" i="8"/>
  <c r="Z923" i="8"/>
  <c r="Z935" i="8"/>
  <c r="Z884" i="8"/>
  <c r="Z899" i="8"/>
  <c r="Z877" i="8"/>
  <c r="Z866" i="8"/>
  <c r="Z791" i="8"/>
  <c r="Z800" i="8"/>
  <c r="Z840" i="8"/>
  <c r="Z768" i="8"/>
  <c r="Z753" i="8"/>
  <c r="Z750" i="8"/>
  <c r="Z771" i="8"/>
  <c r="Z759" i="8"/>
  <c r="Z700" i="8"/>
  <c r="Z713" i="8"/>
  <c r="Z634" i="8"/>
  <c r="Z631" i="8"/>
  <c r="Z656" i="8"/>
  <c r="Z669" i="8"/>
  <c r="Z601" i="8"/>
  <c r="Z549" i="8"/>
  <c r="Z578" i="8"/>
  <c r="Z534" i="8"/>
  <c r="Z571" i="8"/>
  <c r="Z588" i="8"/>
  <c r="Z540" i="8"/>
  <c r="Z484" i="8"/>
  <c r="Z509" i="8"/>
  <c r="Z498" i="8"/>
  <c r="Z507" i="8"/>
  <c r="Z483" i="8"/>
  <c r="Z457" i="8"/>
  <c r="Z462" i="8"/>
  <c r="Z417" i="8"/>
  <c r="Z410" i="8"/>
  <c r="Z443" i="8"/>
  <c r="Z423" i="8"/>
  <c r="Z358" i="8"/>
  <c r="Z302" i="8"/>
  <c r="Z254" i="8"/>
  <c r="Z367" i="8"/>
  <c r="Z311" i="8"/>
  <c r="Z393" i="8"/>
  <c r="Z345" i="8"/>
  <c r="Z297" i="8"/>
  <c r="Z225" i="8"/>
  <c r="Z190" i="8"/>
  <c r="Z308" i="8"/>
  <c r="Z271" i="8"/>
  <c r="Z296" i="8"/>
  <c r="Z230" i="8"/>
  <c r="Z193" i="8"/>
  <c r="Z176" i="8"/>
  <c r="Z150" i="8"/>
  <c r="Z152" i="8"/>
  <c r="Z83" i="8"/>
  <c r="Z133" i="8"/>
  <c r="Z111" i="8"/>
  <c r="Z63" i="8"/>
  <c r="Z126" i="8"/>
  <c r="Z100" i="8"/>
  <c r="Z54" i="8"/>
  <c r="Z983" i="8"/>
  <c r="Z979" i="8"/>
  <c r="Z959" i="8"/>
  <c r="Z936" i="8"/>
  <c r="Z955" i="8"/>
  <c r="Z897" i="8"/>
  <c r="Z882" i="8"/>
  <c r="Z880" i="8"/>
  <c r="Z871" i="8"/>
  <c r="Z828" i="8"/>
  <c r="Z815" i="8"/>
  <c r="Z816" i="8"/>
  <c r="Z785" i="8"/>
  <c r="Z778" i="8"/>
  <c r="Z842" i="8"/>
  <c r="Z833" i="8"/>
  <c r="Z698" i="8"/>
  <c r="Z751" i="8"/>
  <c r="Z733" i="8"/>
  <c r="Z662" i="8"/>
  <c r="Z659" i="8"/>
  <c r="Z683" i="8"/>
  <c r="Z620" i="8"/>
  <c r="Z616" i="8"/>
  <c r="Z569" i="8"/>
  <c r="Z602" i="8"/>
  <c r="Z546" i="8"/>
  <c r="Z595" i="8"/>
  <c r="Z604" i="8"/>
  <c r="Z556" i="8"/>
  <c r="Z508" i="8"/>
  <c r="Z521" i="8"/>
  <c r="Z522" i="8"/>
  <c r="Z527" i="8"/>
  <c r="Z459" i="8"/>
  <c r="Z511" i="8"/>
  <c r="Z474" i="8"/>
  <c r="Z430" i="8"/>
  <c r="Z424" i="8"/>
  <c r="Z378" i="8"/>
  <c r="Z412" i="8"/>
  <c r="Z411" i="8"/>
  <c r="Z326" i="8"/>
  <c r="Z270" i="8"/>
  <c r="Z372" i="8"/>
  <c r="Z335" i="8"/>
  <c r="Z375" i="8"/>
  <c r="Z391" i="8"/>
  <c r="Z313" i="8"/>
  <c r="Z247" i="8"/>
  <c r="Z265" i="8"/>
  <c r="Z356" i="8"/>
  <c r="Z284" i="8"/>
  <c r="Z340" i="8"/>
  <c r="Z364" i="8"/>
  <c r="Z158" i="8"/>
  <c r="Z209" i="8"/>
  <c r="Z219" i="8"/>
  <c r="Z180" i="8"/>
  <c r="Z200" i="8"/>
  <c r="Z145" i="8"/>
  <c r="Z117" i="8"/>
  <c r="Z53" i="8"/>
  <c r="Z134" i="8"/>
  <c r="Z110" i="8"/>
  <c r="Z84" i="8"/>
  <c r="Z71" i="8"/>
  <c r="Z985" i="8"/>
  <c r="Z981" i="8"/>
  <c r="Z961" i="8"/>
  <c r="Z949" i="8"/>
  <c r="Z915" i="8"/>
  <c r="Z927" i="8"/>
  <c r="Z876" i="8"/>
  <c r="Z887" i="8"/>
  <c r="Z874" i="8"/>
  <c r="Z862" i="8"/>
  <c r="Z787" i="8"/>
  <c r="Z796" i="8"/>
  <c r="Z837" i="8"/>
  <c r="Z764" i="8"/>
  <c r="Z749" i="8"/>
  <c r="Z746" i="8"/>
  <c r="Z747" i="8"/>
  <c r="Z727" i="8"/>
  <c r="Z696" i="8"/>
  <c r="Z709" i="8"/>
  <c r="Z630" i="8"/>
  <c r="Z627" i="8"/>
  <c r="Z652" i="8"/>
  <c r="Z665" i="8"/>
  <c r="Z589" i="8"/>
  <c r="Z545" i="8"/>
  <c r="Z574" i="8"/>
  <c r="Z622" i="8"/>
  <c r="Z567" i="8"/>
  <c r="Z576" i="8"/>
  <c r="Z535" i="8"/>
  <c r="Z544" i="8"/>
  <c r="Z501" i="8"/>
  <c r="Z494" i="8"/>
  <c r="Z479" i="8"/>
  <c r="Z480" i="8"/>
  <c r="Z453" i="8"/>
  <c r="Z454" i="8"/>
  <c r="Z413" i="8"/>
  <c r="Z398" i="8"/>
  <c r="Z433" i="8"/>
  <c r="Z385" i="8"/>
  <c r="Z350" i="8"/>
  <c r="Z298" i="8"/>
  <c r="Z397" i="8"/>
  <c r="Z363" i="8"/>
  <c r="Z307" i="8"/>
  <c r="Z380" i="8"/>
  <c r="Z341" i="8"/>
  <c r="Z328" i="8"/>
  <c r="Z221" i="8"/>
  <c r="Z186" i="8"/>
  <c r="Z285" i="8"/>
  <c r="Z256" i="8"/>
  <c r="Z246" i="8"/>
  <c r="Z210" i="8"/>
  <c r="Z177" i="8"/>
  <c r="Z160" i="8"/>
  <c r="Z148" i="8"/>
  <c r="Z226" i="8"/>
  <c r="Z80" i="8"/>
  <c r="Z131" i="8"/>
  <c r="Z185" i="8"/>
  <c r="Z56" i="8"/>
  <c r="Z120" i="8"/>
  <c r="Z98" i="8"/>
  <c r="Z97" i="8"/>
  <c r="Z977" i="8"/>
  <c r="Z973" i="8"/>
  <c r="Z953" i="8"/>
  <c r="Z968" i="8"/>
  <c r="Z939" i="8"/>
  <c r="Z919" i="8"/>
  <c r="Z913" i="8"/>
  <c r="Z864" i="8"/>
  <c r="Z914" i="8"/>
  <c r="Z850" i="8"/>
  <c r="Z783" i="8"/>
  <c r="Z792" i="8"/>
  <c r="Z834" i="8"/>
  <c r="Z760" i="8"/>
  <c r="Z745" i="8"/>
  <c r="Z742" i="8"/>
  <c r="Z725" i="8"/>
  <c r="Z723" i="8"/>
  <c r="Z692" i="8"/>
  <c r="Z705" i="8"/>
  <c r="Z684" i="8"/>
  <c r="Z623" i="8"/>
  <c r="Z648" i="8"/>
  <c r="Z661" i="8"/>
  <c r="Z585" i="8"/>
  <c r="Z641" i="8"/>
  <c r="Z570" i="8"/>
  <c r="Z607" i="8"/>
  <c r="Z563" i="8"/>
  <c r="Z572" i="8"/>
  <c r="Z528" i="8"/>
  <c r="Z539" i="8"/>
  <c r="Z559" i="8"/>
  <c r="Z490" i="8"/>
  <c r="Z475" i="8"/>
  <c r="Z472" i="8"/>
  <c r="Z449" i="8"/>
  <c r="Z442" i="8"/>
  <c r="Z409" i="8"/>
  <c r="Z394" i="8"/>
  <c r="Z444" i="8"/>
  <c r="Z384" i="8"/>
  <c r="Z338" i="8"/>
  <c r="Z294" i="8"/>
  <c r="Z389" i="8"/>
  <c r="Z355" i="8"/>
  <c r="Z303" i="8"/>
  <c r="Z425" i="8"/>
  <c r="Z337" i="8"/>
  <c r="Z276" i="8"/>
  <c r="Z213" i="8"/>
  <c r="Z182" i="8"/>
  <c r="Z248" i="8"/>
  <c r="Z255" i="8"/>
  <c r="Z245" i="8"/>
  <c r="Z203" i="8"/>
  <c r="Z163" i="8"/>
  <c r="Z273" i="8"/>
  <c r="Z280" i="8"/>
  <c r="Z224" i="8"/>
  <c r="Z72" i="8"/>
  <c r="Z129" i="8"/>
  <c r="Z78" i="8"/>
  <c r="Z161" i="8"/>
  <c r="Z118" i="8"/>
  <c r="Z94" i="8"/>
  <c r="Z999" i="8"/>
  <c r="Z995" i="8"/>
  <c r="Z969" i="8"/>
  <c r="Z917" i="8"/>
  <c r="Z929" i="8"/>
  <c r="Z910" i="8"/>
  <c r="Z898" i="8"/>
  <c r="Z859" i="8"/>
  <c r="Z843" i="8"/>
  <c r="Z869" i="8"/>
  <c r="Z831" i="8"/>
  <c r="Z832" i="8"/>
  <c r="Z814" i="8"/>
  <c r="Z802" i="8"/>
  <c r="Z777" i="8"/>
  <c r="Z793" i="8"/>
  <c r="Z706" i="8"/>
  <c r="Z703" i="8"/>
  <c r="Z726" i="8"/>
  <c r="Z670" i="8"/>
  <c r="Z667" i="8"/>
  <c r="Z686" i="8"/>
  <c r="Z628" i="8"/>
  <c r="Z653" i="8"/>
  <c r="Z581" i="8"/>
  <c r="Z610" i="8"/>
  <c r="Z566" i="8"/>
  <c r="Z603" i="8"/>
  <c r="Z625" i="8"/>
  <c r="Z568" i="8"/>
  <c r="Z516" i="8"/>
  <c r="Z543" i="8"/>
  <c r="Z530" i="8"/>
  <c r="Z482" i="8"/>
  <c r="Z471" i="8"/>
  <c r="Z460" i="8"/>
  <c r="Z445" i="8"/>
  <c r="Z438" i="8"/>
  <c r="Z448" i="8"/>
  <c r="Z390" i="8"/>
  <c r="Z420" i="8"/>
  <c r="Z383" i="8"/>
  <c r="Z334" i="8"/>
  <c r="Z286" i="8"/>
  <c r="Z388" i="8"/>
  <c r="Z343" i="8"/>
  <c r="Z299" i="8"/>
  <c r="Z407" i="8"/>
  <c r="Z329" i="8"/>
  <c r="Z275" i="8"/>
  <c r="Z348" i="8"/>
  <c r="Z178" i="8"/>
  <c r="Z344" i="8"/>
  <c r="Z240" i="8"/>
  <c r="Z263" i="8"/>
  <c r="Z172" i="8"/>
  <c r="Z146" i="8"/>
  <c r="Z252" i="8"/>
  <c r="Z251" i="8"/>
  <c r="Z223" i="8"/>
  <c r="Z154" i="8"/>
  <c r="Z127" i="8"/>
  <c r="Z74" i="8"/>
  <c r="Z142" i="8"/>
  <c r="Z116" i="8"/>
  <c r="Z88" i="8"/>
  <c r="Z991" i="8"/>
  <c r="Z987" i="8"/>
  <c r="Z967" i="8"/>
  <c r="Z963" i="8"/>
  <c r="Z921" i="8"/>
  <c r="Z905" i="8"/>
  <c r="Z890" i="8"/>
  <c r="Z851" i="8"/>
  <c r="Z835" i="8"/>
  <c r="Z858" i="8"/>
  <c r="Z823" i="8"/>
  <c r="Z824" i="8"/>
  <c r="Z810" i="8"/>
  <c r="Z798" i="8"/>
  <c r="Z845" i="8"/>
  <c r="Z781" i="8"/>
  <c r="Z702" i="8"/>
  <c r="Z699" i="8"/>
  <c r="Z724" i="8"/>
  <c r="Z666" i="8"/>
  <c r="Z663" i="8"/>
  <c r="Z693" i="8"/>
  <c r="Z624" i="8"/>
  <c r="Z626" i="8"/>
  <c r="Z577" i="8"/>
  <c r="Z606" i="8"/>
  <c r="Z558" i="8"/>
  <c r="Z599" i="8"/>
  <c r="Z608" i="8"/>
  <c r="Z564" i="8"/>
  <c r="Z512" i="8"/>
  <c r="Z533" i="8"/>
  <c r="Z526" i="8"/>
  <c r="Z531" i="8"/>
  <c r="Z467" i="8"/>
  <c r="Z489" i="8"/>
  <c r="Z487" i="8"/>
  <c r="Z434" i="8"/>
  <c r="Z439" i="8"/>
  <c r="Z386" i="8"/>
  <c r="Z416" i="8"/>
  <c r="Z368" i="8"/>
  <c r="Z330" i="8"/>
  <c r="Z274" i="8"/>
  <c r="Z387" i="8"/>
  <c r="Z339" i="8"/>
  <c r="Z291" i="8"/>
  <c r="Z399" i="8"/>
  <c r="Z317" i="8"/>
  <c r="Z260" i="8"/>
  <c r="Z281" i="8"/>
  <c r="Z170" i="8"/>
  <c r="Z292" i="8"/>
  <c r="Z228" i="8"/>
  <c r="Z212" i="8"/>
  <c r="Z171" i="8"/>
  <c r="Z242" i="8"/>
  <c r="Z220" i="8"/>
  <c r="Z195" i="8"/>
  <c r="Z222" i="8"/>
  <c r="Z147" i="8"/>
  <c r="Z123" i="8"/>
  <c r="Z58" i="8"/>
  <c r="Z136" i="8"/>
  <c r="Z114" i="8"/>
  <c r="Z86" i="8"/>
  <c r="Z40" i="8"/>
  <c r="L8" i="7"/>
  <c r="Q16" i="3" s="1"/>
  <c r="Z17" i="4"/>
  <c r="L25" i="7"/>
  <c r="Q33" i="3" s="1"/>
  <c r="Z34" i="4"/>
  <c r="AM8" i="8"/>
  <c r="AN8" i="8" s="1"/>
  <c r="L18" i="7"/>
  <c r="Q26" i="3" s="1"/>
  <c r="Z27" i="4"/>
  <c r="L26" i="7"/>
  <c r="Q34" i="3" s="1"/>
  <c r="Z35" i="4"/>
  <c r="W80" i="8"/>
  <c r="W23" i="8"/>
  <c r="W19" i="8"/>
  <c r="W9" i="8"/>
  <c r="W20" i="8"/>
  <c r="W16" i="8"/>
  <c r="W11" i="8"/>
  <c r="W13" i="8"/>
  <c r="W18" i="8"/>
  <c r="W15" i="8"/>
  <c r="W22" i="8"/>
  <c r="W26" i="8"/>
  <c r="W67" i="8"/>
  <c r="W77" i="8"/>
  <c r="W31" i="8"/>
  <c r="W36" i="8"/>
  <c r="W42" i="8"/>
  <c r="W44" i="8"/>
  <c r="W14" i="8"/>
  <c r="W34" i="8"/>
  <c r="W84" i="8"/>
  <c r="W12" i="8"/>
  <c r="W17" i="8"/>
  <c r="W65" i="8"/>
  <c r="W38" i="8"/>
  <c r="W61" i="8"/>
  <c r="W28" i="8"/>
  <c r="W47" i="8"/>
  <c r="W83" i="8"/>
  <c r="W62" i="8"/>
  <c r="W81" i="8"/>
  <c r="W72" i="8"/>
  <c r="W21" i="8"/>
  <c r="W984" i="8"/>
  <c r="W998" i="8"/>
  <c r="W1004" i="8"/>
  <c r="W1002" i="8"/>
  <c r="W941" i="8"/>
  <c r="W947" i="8"/>
  <c r="W969" i="8"/>
  <c r="W967" i="8"/>
  <c r="W919" i="8"/>
  <c r="W945" i="8"/>
  <c r="W931" i="8"/>
  <c r="W937" i="8"/>
  <c r="W888" i="8"/>
  <c r="W894" i="8"/>
  <c r="W900" i="8"/>
  <c r="W871" i="8"/>
  <c r="W882" i="8"/>
  <c r="W860" i="8"/>
  <c r="W854" i="8"/>
  <c r="W876" i="8"/>
  <c r="W819" i="8"/>
  <c r="W833" i="8"/>
  <c r="W841" i="8"/>
  <c r="W818" i="8"/>
  <c r="W784" i="8"/>
  <c r="W774" i="8"/>
  <c r="W824" i="8"/>
  <c r="W763" i="8"/>
  <c r="W731" i="8"/>
  <c r="W809" i="8"/>
  <c r="W764" i="8"/>
  <c r="W732" i="8"/>
  <c r="W782" i="8"/>
  <c r="W724" i="8"/>
  <c r="W692" i="8"/>
  <c r="W730" i="8"/>
  <c r="W757" i="8"/>
  <c r="W710" i="8"/>
  <c r="W729" i="8"/>
  <c r="W677" i="8"/>
  <c r="W645" i="8"/>
  <c r="W682" i="8"/>
  <c r="W650" i="8"/>
  <c r="W675" i="8"/>
  <c r="W643" i="8"/>
  <c r="W685" i="8"/>
  <c r="W656" i="8"/>
  <c r="W619" i="8"/>
  <c r="W584" i="8"/>
  <c r="W601" i="8"/>
  <c r="W569" i="8"/>
  <c r="W610" i="8"/>
  <c r="W578" i="8"/>
  <c r="W620" i="8"/>
  <c r="W587" i="8"/>
  <c r="W538" i="8"/>
  <c r="W527" i="8"/>
  <c r="W495" i="8"/>
  <c r="W555" i="8"/>
  <c r="W528" i="8"/>
  <c r="W496" i="8"/>
  <c r="W529" i="8"/>
  <c r="W497" i="8"/>
  <c r="W563" i="8"/>
  <c r="W506" i="8"/>
  <c r="W466" i="8"/>
  <c r="W530" i="8"/>
  <c r="W518" i="8"/>
  <c r="W468" i="8"/>
  <c r="W436" i="8"/>
  <c r="W455" i="8"/>
  <c r="W447" i="8"/>
  <c r="W451" i="8"/>
  <c r="W397" i="8"/>
  <c r="W449" i="8"/>
  <c r="W398" i="8"/>
  <c r="W399" i="8"/>
  <c r="W344" i="8"/>
  <c r="W312" i="8"/>
  <c r="W280" i="8"/>
  <c r="W248" i="8"/>
  <c r="W361" i="8"/>
  <c r="W329" i="8"/>
  <c r="W297" i="8"/>
  <c r="W395" i="8"/>
  <c r="W347" i="8"/>
  <c r="W370" i="8"/>
  <c r="W200" i="8"/>
  <c r="W168" i="8"/>
  <c r="W287" i="8"/>
  <c r="W224" i="8"/>
  <c r="W327" i="8"/>
  <c r="W247" i="8"/>
  <c r="W285" i="8"/>
  <c r="W262" i="8"/>
  <c r="W283" i="8"/>
  <c r="W342" i="8"/>
  <c r="W238" i="8"/>
  <c r="W178" i="8"/>
  <c r="W183" i="8"/>
  <c r="W182" i="8"/>
  <c r="W245" i="8"/>
  <c r="W234" i="8"/>
  <c r="W170" i="8"/>
  <c r="W388" i="8"/>
  <c r="W190" i="8"/>
  <c r="W146" i="8"/>
  <c r="W130" i="8"/>
  <c r="W114" i="8"/>
  <c r="W98" i="8"/>
  <c r="W151" i="8"/>
  <c r="W145" i="8"/>
  <c r="W129" i="8"/>
  <c r="W113" i="8"/>
  <c r="W97" i="8"/>
  <c r="W75" i="8"/>
  <c r="W74" i="8"/>
  <c r="W33" i="8"/>
  <c r="W45" i="8"/>
  <c r="W971" i="8"/>
  <c r="W977" i="8"/>
  <c r="W994" i="8"/>
  <c r="W968" i="8"/>
  <c r="W966" i="8"/>
  <c r="W978" i="8"/>
  <c r="W946" i="8"/>
  <c r="W914" i="8"/>
  <c r="W938" i="8"/>
  <c r="W909" i="8"/>
  <c r="W907" i="8"/>
  <c r="W889" i="8"/>
  <c r="W903" i="8"/>
  <c r="W866" i="8"/>
  <c r="W895" i="8"/>
  <c r="W845" i="8"/>
  <c r="W872" i="8"/>
  <c r="W830" i="8"/>
  <c r="W828" i="8"/>
  <c r="W823" i="8"/>
  <c r="W796" i="8"/>
  <c r="W793" i="8"/>
  <c r="W837" i="8"/>
  <c r="W759" i="8"/>
  <c r="W805" i="8"/>
  <c r="W787" i="8"/>
  <c r="W748" i="8"/>
  <c r="W813" i="8"/>
  <c r="W750" i="8"/>
  <c r="W696" i="8"/>
  <c r="W721" i="8"/>
  <c r="W741" i="8"/>
  <c r="W698" i="8"/>
  <c r="W715" i="8"/>
  <c r="W657" i="8"/>
  <c r="W699" i="8"/>
  <c r="W654" i="8"/>
  <c r="W671" i="8"/>
  <c r="W635" i="8"/>
  <c r="W676" i="8"/>
  <c r="W632" i="8"/>
  <c r="W596" i="8"/>
  <c r="W609" i="8"/>
  <c r="W573" i="8"/>
  <c r="W606" i="8"/>
  <c r="W570" i="8"/>
  <c r="W607" i="8"/>
  <c r="W548" i="8"/>
  <c r="W550" i="8"/>
  <c r="W503" i="8"/>
  <c r="W560" i="8"/>
  <c r="W524" i="8"/>
  <c r="W558" i="8"/>
  <c r="W517" i="8"/>
  <c r="W481" i="8"/>
  <c r="W465" i="8"/>
  <c r="W474" i="8"/>
  <c r="W488" i="8"/>
  <c r="W486" i="8"/>
  <c r="W460" i="8"/>
  <c r="W424" i="8"/>
  <c r="W419" i="8"/>
  <c r="W441" i="8"/>
  <c r="W405" i="8"/>
  <c r="W369" i="8"/>
  <c r="W394" i="8"/>
  <c r="W391" i="8"/>
  <c r="W332" i="8"/>
  <c r="W296" i="8"/>
  <c r="W260" i="8"/>
  <c r="W420" i="8"/>
  <c r="W333" i="8"/>
  <c r="W293" i="8"/>
  <c r="W366" i="8"/>
  <c r="W335" i="8"/>
  <c r="W266" i="8"/>
  <c r="W180" i="8"/>
  <c r="W306" i="8"/>
  <c r="W228" i="8"/>
  <c r="W319" i="8"/>
  <c r="W237" i="8"/>
  <c r="W362" i="8"/>
  <c r="W323" i="8"/>
  <c r="W235" i="8"/>
  <c r="W286" i="8"/>
  <c r="W189" i="8"/>
  <c r="W167" i="8"/>
  <c r="W166" i="8"/>
  <c r="W203" i="8"/>
  <c r="W202" i="8"/>
  <c r="W281" i="8"/>
  <c r="W213" i="8"/>
  <c r="W148" i="8"/>
  <c r="W128" i="8"/>
  <c r="W110" i="8"/>
  <c r="W92" i="8"/>
  <c r="W185" i="8"/>
  <c r="W135" i="8"/>
  <c r="W117" i="8"/>
  <c r="W99" i="8"/>
  <c r="W71" i="8"/>
  <c r="W53" i="8"/>
  <c r="W1000" i="8"/>
  <c r="W1006" i="8"/>
  <c r="W996" i="8"/>
  <c r="W986" i="8"/>
  <c r="W960" i="8"/>
  <c r="W958" i="8"/>
  <c r="W964" i="8"/>
  <c r="W935" i="8"/>
  <c r="W951" i="8"/>
  <c r="W923" i="8"/>
  <c r="W901" i="8"/>
  <c r="W899" i="8"/>
  <c r="W881" i="8"/>
  <c r="W898" i="8"/>
  <c r="W858" i="8"/>
  <c r="W869" i="8"/>
  <c r="W878" i="8"/>
  <c r="W868" i="8"/>
  <c r="W822" i="8"/>
  <c r="W820" i="8"/>
  <c r="W815" i="8"/>
  <c r="W792" i="8"/>
  <c r="W781" i="8"/>
  <c r="W806" i="8"/>
  <c r="W755" i="8"/>
  <c r="W797" i="8"/>
  <c r="W778" i="8"/>
  <c r="W744" i="8"/>
  <c r="W801" i="8"/>
  <c r="W733" i="8"/>
  <c r="W688" i="8"/>
  <c r="W717" i="8"/>
  <c r="W738" i="8"/>
  <c r="W694" i="8"/>
  <c r="W703" i="8"/>
  <c r="W653" i="8"/>
  <c r="W695" i="8"/>
  <c r="W646" i="8"/>
  <c r="W667" i="8"/>
  <c r="W631" i="8"/>
  <c r="W672" i="8"/>
  <c r="W625" i="8"/>
  <c r="W592" i="8"/>
  <c r="W605" i="8"/>
  <c r="W565" i="8"/>
  <c r="W602" i="8"/>
  <c r="W566" i="8"/>
  <c r="W603" i="8"/>
  <c r="W547" i="8"/>
  <c r="W545" i="8"/>
  <c r="W499" i="8"/>
  <c r="W554" i="8"/>
  <c r="W520" i="8"/>
  <c r="W539" i="8"/>
  <c r="W513" i="8"/>
  <c r="W572" i="8"/>
  <c r="W461" i="8"/>
  <c r="W470" i="8"/>
  <c r="W502" i="8"/>
  <c r="W483" i="8"/>
  <c r="W456" i="8"/>
  <c r="W526" i="8"/>
  <c r="W415" i="8"/>
  <c r="W430" i="8"/>
  <c r="W401" i="8"/>
  <c r="W439" i="8"/>
  <c r="W390" i="8"/>
  <c r="W364" i="8"/>
  <c r="W328" i="8"/>
  <c r="W292" i="8"/>
  <c r="W256" i="8"/>
  <c r="W365" i="8"/>
  <c r="W325" i="8"/>
  <c r="W384" i="8"/>
  <c r="W367" i="8"/>
  <c r="W331" i="8"/>
  <c r="W261" i="8"/>
  <c r="W176" i="8"/>
  <c r="W298" i="8"/>
  <c r="W220" i="8"/>
  <c r="W311" i="8"/>
  <c r="W233" i="8"/>
  <c r="W330" i="8"/>
  <c r="W315" i="8"/>
  <c r="W231" i="8"/>
  <c r="W254" i="8"/>
  <c r="W173" i="8"/>
  <c r="W326" i="8"/>
  <c r="W163" i="8"/>
  <c r="W187" i="8"/>
  <c r="W197" i="8"/>
  <c r="W209" i="8"/>
  <c r="W201" i="8"/>
  <c r="W144" i="8"/>
  <c r="W126" i="8"/>
  <c r="W108" i="8"/>
  <c r="W90" i="8"/>
  <c r="W174" i="8"/>
  <c r="W133" i="8"/>
  <c r="W115" i="8"/>
  <c r="W95" i="8"/>
  <c r="W64" i="8"/>
  <c r="W51" i="8"/>
  <c r="W54" i="8"/>
  <c r="W25" i="8"/>
  <c r="W992" i="8"/>
  <c r="W990" i="8"/>
  <c r="W988" i="8"/>
  <c r="W1005" i="8"/>
  <c r="W952" i="8"/>
  <c r="W950" i="8"/>
  <c r="W956" i="8"/>
  <c r="W927" i="8"/>
  <c r="W933" i="8"/>
  <c r="W915" i="8"/>
  <c r="W893" i="8"/>
  <c r="W891" i="8"/>
  <c r="W929" i="8"/>
  <c r="W877" i="8"/>
  <c r="W850" i="8"/>
  <c r="W849" i="8"/>
  <c r="W867" i="8"/>
  <c r="W862" i="8"/>
  <c r="W814" i="8"/>
  <c r="W811" i="8"/>
  <c r="W861" i="8"/>
  <c r="W788" i="8"/>
  <c r="W770" i="8"/>
  <c r="W794" i="8"/>
  <c r="W751" i="8"/>
  <c r="W786" i="8"/>
  <c r="W776" i="8"/>
  <c r="W740" i="8"/>
  <c r="W790" i="8"/>
  <c r="W720" i="8"/>
  <c r="W684" i="8"/>
  <c r="W713" i="8"/>
  <c r="W725" i="8"/>
  <c r="W690" i="8"/>
  <c r="W689" i="8"/>
  <c r="W649" i="8"/>
  <c r="W678" i="8"/>
  <c r="W642" i="8"/>
  <c r="W663" i="8"/>
  <c r="W627" i="8"/>
  <c r="W668" i="8"/>
  <c r="W617" i="8"/>
  <c r="W588" i="8"/>
  <c r="W597" i="8"/>
  <c r="W561" i="8"/>
  <c r="W598" i="8"/>
  <c r="W562" i="8"/>
  <c r="W599" i="8"/>
  <c r="W546" i="8"/>
  <c r="W531" i="8"/>
  <c r="W491" i="8"/>
  <c r="W540" i="8"/>
  <c r="W516" i="8"/>
  <c r="W537" i="8"/>
  <c r="W509" i="8"/>
  <c r="W571" i="8"/>
  <c r="W457" i="8"/>
  <c r="W462" i="8"/>
  <c r="W479" i="8"/>
  <c r="W510" i="8"/>
  <c r="W452" i="8"/>
  <c r="W498" i="8"/>
  <c r="W411" i="8"/>
  <c r="W425" i="8"/>
  <c r="W393" i="8"/>
  <c r="W422" i="8"/>
  <c r="W438" i="8"/>
  <c r="W360" i="8"/>
  <c r="W324" i="8"/>
  <c r="W288" i="8"/>
  <c r="W252" i="8"/>
  <c r="W357" i="8"/>
  <c r="W321" i="8"/>
  <c r="W383" i="8"/>
  <c r="W363" i="8"/>
  <c r="W386" i="8"/>
  <c r="W250" i="8"/>
  <c r="W172" i="8"/>
  <c r="W271" i="8"/>
  <c r="W216" i="8"/>
  <c r="W303" i="8"/>
  <c r="W387" i="8"/>
  <c r="W289" i="8"/>
  <c r="W307" i="8"/>
  <c r="W227" i="8"/>
  <c r="W226" i="8"/>
  <c r="W161" i="8"/>
  <c r="W253" i="8"/>
  <c r="W158" i="8"/>
  <c r="W171" i="8"/>
  <c r="W186" i="8"/>
  <c r="W206" i="8"/>
  <c r="W179" i="8"/>
  <c r="W142" i="8"/>
  <c r="W124" i="8"/>
  <c r="W106" i="8"/>
  <c r="W162" i="8"/>
  <c r="W150" i="8"/>
  <c r="W131" i="8"/>
  <c r="W111" i="8"/>
  <c r="W93" i="8"/>
  <c r="W55" i="8"/>
  <c r="W50" i="8"/>
  <c r="W979" i="8"/>
  <c r="W991" i="8"/>
  <c r="W972" i="8"/>
  <c r="W953" i="8"/>
  <c r="W954" i="8"/>
  <c r="W940" i="8"/>
  <c r="W904" i="8"/>
  <c r="W913" i="8"/>
  <c r="W906" i="8"/>
  <c r="W834" i="8"/>
  <c r="W864" i="8"/>
  <c r="W836" i="8"/>
  <c r="W826" i="8"/>
  <c r="W829" i="8"/>
  <c r="W785" i="8"/>
  <c r="W727" i="8"/>
  <c r="W760" i="8"/>
  <c r="W777" i="8"/>
  <c r="W704" i="8"/>
  <c r="W705" i="8"/>
  <c r="W702" i="8"/>
  <c r="W669" i="8"/>
  <c r="W674" i="8"/>
  <c r="W687" i="8"/>
  <c r="W686" i="8"/>
  <c r="W644" i="8"/>
  <c r="W623" i="8"/>
  <c r="W640" i="8"/>
  <c r="W582" i="8"/>
  <c r="W591" i="8"/>
  <c r="W551" i="8"/>
  <c r="W575" i="8"/>
  <c r="W512" i="8"/>
  <c r="W525" i="8"/>
  <c r="W542" i="8"/>
  <c r="W478" i="8"/>
  <c r="W467" i="8"/>
  <c r="W448" i="8"/>
  <c r="W427" i="8"/>
  <c r="W421" i="8"/>
  <c r="W373" i="8"/>
  <c r="W407" i="8"/>
  <c r="W320" i="8"/>
  <c r="W268" i="8"/>
  <c r="W349" i="8"/>
  <c r="W301" i="8"/>
  <c r="W351" i="8"/>
  <c r="W204" i="8"/>
  <c r="W322" i="8"/>
  <c r="W434" i="8"/>
  <c r="W241" i="8"/>
  <c r="W257" i="8"/>
  <c r="W246" i="8"/>
  <c r="W205" i="8"/>
  <c r="W211" i="8"/>
  <c r="W210" i="8"/>
  <c r="W155" i="8"/>
  <c r="W159" i="8"/>
  <c r="W134" i="8"/>
  <c r="W102" i="8"/>
  <c r="W191" i="8"/>
  <c r="W123" i="8"/>
  <c r="W91" i="8"/>
  <c r="W78" i="8"/>
  <c r="W974" i="8"/>
  <c r="W975" i="8"/>
  <c r="W955" i="8"/>
  <c r="W948" i="8"/>
  <c r="W930" i="8"/>
  <c r="W934" i="8"/>
  <c r="W912" i="8"/>
  <c r="W892" i="8"/>
  <c r="W873" i="8"/>
  <c r="W857" i="8"/>
  <c r="W844" i="8"/>
  <c r="W817" i="8"/>
  <c r="W808" i="8"/>
  <c r="W766" i="8"/>
  <c r="W771" i="8"/>
  <c r="W832" i="8"/>
  <c r="W752" i="8"/>
  <c r="W769" i="8"/>
  <c r="W734" i="8"/>
  <c r="W697" i="8"/>
  <c r="W746" i="8"/>
  <c r="W661" i="8"/>
  <c r="W666" i="8"/>
  <c r="W659" i="8"/>
  <c r="W683" i="8"/>
  <c r="W612" i="8"/>
  <c r="W613" i="8"/>
  <c r="W618" i="8"/>
  <c r="W630" i="8"/>
  <c r="W579" i="8"/>
  <c r="W519" i="8"/>
  <c r="W567" i="8"/>
  <c r="W504" i="8"/>
  <c r="W505" i="8"/>
  <c r="W473" i="8"/>
  <c r="W454" i="8"/>
  <c r="W459" i="8"/>
  <c r="W440" i="8"/>
  <c r="W453" i="8"/>
  <c r="W413" i="8"/>
  <c r="W414" i="8"/>
  <c r="W396" i="8"/>
  <c r="W308" i="8"/>
  <c r="W380" i="8"/>
  <c r="W341" i="8"/>
  <c r="W368" i="8"/>
  <c r="W339" i="8"/>
  <c r="W192" i="8"/>
  <c r="W255" i="8"/>
  <c r="W371" i="8"/>
  <c r="W354" i="8"/>
  <c r="W350" i="8"/>
  <c r="W208" i="8"/>
  <c r="W157" i="8"/>
  <c r="W193" i="8"/>
  <c r="W242" i="8"/>
  <c r="W318" i="8"/>
  <c r="W169" i="8"/>
  <c r="W122" i="8"/>
  <c r="W96" i="8"/>
  <c r="W143" i="8"/>
  <c r="W119" i="8"/>
  <c r="W87" i="8"/>
  <c r="W976" i="8"/>
  <c r="W993" i="8"/>
  <c r="W965" i="8"/>
  <c r="W970" i="8"/>
  <c r="W932" i="8"/>
  <c r="W925" i="8"/>
  <c r="W918" i="8"/>
  <c r="W875" i="8"/>
  <c r="W944" i="8"/>
  <c r="W886" i="8"/>
  <c r="W853" i="8"/>
  <c r="W827" i="8"/>
  <c r="W803" i="8"/>
  <c r="W800" i="8"/>
  <c r="W758" i="8"/>
  <c r="W747" i="8"/>
  <c r="W802" i="8"/>
  <c r="W799" i="8"/>
  <c r="W761" i="8"/>
  <c r="W726" i="8"/>
  <c r="W722" i="8"/>
  <c r="W723" i="8"/>
  <c r="W637" i="8"/>
  <c r="W658" i="8"/>
  <c r="W651" i="8"/>
  <c r="W664" i="8"/>
  <c r="W604" i="8"/>
  <c r="W589" i="8"/>
  <c r="W614" i="8"/>
  <c r="W636" i="8"/>
  <c r="W541" i="8"/>
  <c r="W511" i="8"/>
  <c r="W556" i="8"/>
  <c r="W559" i="8"/>
  <c r="W493" i="8"/>
  <c r="W490" i="8"/>
  <c r="W446" i="8"/>
  <c r="W480" i="8"/>
  <c r="W428" i="8"/>
  <c r="W437" i="8"/>
  <c r="W389" i="8"/>
  <c r="W406" i="8"/>
  <c r="W352" i="8"/>
  <c r="W300" i="8"/>
  <c r="W374" i="8"/>
  <c r="W317" i="8"/>
  <c r="W400" i="8"/>
  <c r="W375" i="8"/>
  <c r="W184" i="8"/>
  <c r="W240" i="8"/>
  <c r="W295" i="8"/>
  <c r="W274" i="8"/>
  <c r="W267" i="8"/>
  <c r="W294" i="8"/>
  <c r="W263" i="8"/>
  <c r="W154" i="8"/>
  <c r="W215" i="8"/>
  <c r="W258" i="8"/>
  <c r="W156" i="8"/>
  <c r="W118" i="8"/>
  <c r="W152" i="8"/>
  <c r="W139" i="8"/>
  <c r="W107" i="8"/>
  <c r="W79" i="8"/>
  <c r="W980" i="8"/>
  <c r="W939" i="8"/>
  <c r="W911" i="8"/>
  <c r="W910" i="8"/>
  <c r="W908" i="8"/>
  <c r="W879" i="8"/>
  <c r="W843" i="8"/>
  <c r="W831" i="8"/>
  <c r="W754" i="8"/>
  <c r="W779" i="8"/>
  <c r="W783" i="8"/>
  <c r="W728" i="8"/>
  <c r="W706" i="8"/>
  <c r="W633" i="8"/>
  <c r="W679" i="8"/>
  <c r="W652" i="8"/>
  <c r="W593" i="8"/>
  <c r="W586" i="8"/>
  <c r="W536" i="8"/>
  <c r="W568" i="8"/>
  <c r="W543" i="8"/>
  <c r="W469" i="8"/>
  <c r="W471" i="8"/>
  <c r="W492" i="8"/>
  <c r="W417" i="8"/>
  <c r="W433" i="8"/>
  <c r="W304" i="8"/>
  <c r="W353" i="8"/>
  <c r="W392" i="8"/>
  <c r="W196" i="8"/>
  <c r="W232" i="8"/>
  <c r="W290" i="8"/>
  <c r="W239" i="8"/>
  <c r="W207" i="8"/>
  <c r="W160" i="8"/>
  <c r="W219" i="8"/>
  <c r="W120" i="8"/>
  <c r="W59" i="8"/>
  <c r="W105" i="8"/>
  <c r="W58" i="8"/>
  <c r="W56" i="8"/>
  <c r="W999" i="8"/>
  <c r="W942" i="8"/>
  <c r="W943" i="8"/>
  <c r="W921" i="8"/>
  <c r="W884" i="8"/>
  <c r="W842" i="8"/>
  <c r="W846" i="8"/>
  <c r="W812" i="8"/>
  <c r="W840" i="8"/>
  <c r="W810" i="8"/>
  <c r="W816" i="8"/>
  <c r="W749" i="8"/>
  <c r="W765" i="8"/>
  <c r="W629" i="8"/>
  <c r="W655" i="8"/>
  <c r="W648" i="8"/>
  <c r="W585" i="8"/>
  <c r="W574" i="8"/>
  <c r="W553" i="8"/>
  <c r="W557" i="8"/>
  <c r="W533" i="8"/>
  <c r="W534" i="8"/>
  <c r="W463" i="8"/>
  <c r="W484" i="8"/>
  <c r="W409" i="8"/>
  <c r="W412" i="8"/>
  <c r="W284" i="8"/>
  <c r="W345" i="8"/>
  <c r="W359" i="8"/>
  <c r="W188" i="8"/>
  <c r="W212" i="8"/>
  <c r="W269" i="8"/>
  <c r="W229" i="8"/>
  <c r="W199" i="8"/>
  <c r="W225" i="8"/>
  <c r="W218" i="8"/>
  <c r="W116" i="8"/>
  <c r="W147" i="8"/>
  <c r="W103" i="8"/>
  <c r="W73" i="8"/>
  <c r="W1003" i="8"/>
  <c r="W983" i="8"/>
  <c r="W973" i="8"/>
  <c r="W922" i="8"/>
  <c r="W917" i="8"/>
  <c r="W874" i="8"/>
  <c r="W870" i="8"/>
  <c r="W859" i="8"/>
  <c r="W804" i="8"/>
  <c r="W795" i="8"/>
  <c r="W798" i="8"/>
  <c r="W773" i="8"/>
  <c r="W742" i="8"/>
  <c r="W753" i="8"/>
  <c r="W711" i="8"/>
  <c r="W647" i="8"/>
  <c r="W624" i="8"/>
  <c r="W581" i="8"/>
  <c r="W621" i="8"/>
  <c r="W552" i="8"/>
  <c r="W544" i="8"/>
  <c r="W521" i="8"/>
  <c r="W522" i="8"/>
  <c r="W482" i="8"/>
  <c r="W443" i="8"/>
  <c r="W385" i="8"/>
  <c r="W404" i="8"/>
  <c r="W276" i="8"/>
  <c r="W337" i="8"/>
  <c r="W355" i="8"/>
  <c r="W149" i="8"/>
  <c r="W346" i="8"/>
  <c r="W278" i="8"/>
  <c r="W310" i="8"/>
  <c r="W221" i="8"/>
  <c r="W214" i="8"/>
  <c r="W70" i="8"/>
  <c r="W112" i="8"/>
  <c r="W141" i="8"/>
  <c r="W101" i="8"/>
  <c r="W995" i="8"/>
  <c r="W997" i="8"/>
  <c r="W961" i="8"/>
  <c r="W936" i="8"/>
  <c r="W896" i="8"/>
  <c r="W863" i="8"/>
  <c r="W856" i="8"/>
  <c r="W839" i="8"/>
  <c r="W780" i="8"/>
  <c r="W775" i="8"/>
  <c r="W772" i="8"/>
  <c r="W791" i="8"/>
  <c r="W709" i="8"/>
  <c r="W745" i="8"/>
  <c r="W670" i="8"/>
  <c r="W639" i="8"/>
  <c r="W608" i="8"/>
  <c r="W577" i="8"/>
  <c r="W615" i="8"/>
  <c r="W523" i="8"/>
  <c r="W535" i="8"/>
  <c r="W501" i="8"/>
  <c r="W494" i="8"/>
  <c r="W476" i="8"/>
  <c r="W423" i="8"/>
  <c r="W381" i="8"/>
  <c r="W356" i="8"/>
  <c r="W272" i="8"/>
  <c r="W313" i="8"/>
  <c r="W343" i="8"/>
  <c r="W382" i="8"/>
  <c r="W334" i="8"/>
  <c r="W273" i="8"/>
  <c r="W223" i="8"/>
  <c r="W198" i="8"/>
  <c r="W181" i="8"/>
  <c r="W164" i="8"/>
  <c r="W104" i="8"/>
  <c r="W137" i="8"/>
  <c r="W89" i="8"/>
  <c r="W987" i="8"/>
  <c r="W957" i="8"/>
  <c r="W981" i="8"/>
  <c r="W928" i="8"/>
  <c r="W883" i="8"/>
  <c r="W855" i="8"/>
  <c r="W851" i="8"/>
  <c r="W825" i="8"/>
  <c r="W852" i="8"/>
  <c r="W767" i="8"/>
  <c r="W768" i="8"/>
  <c r="W716" i="8"/>
  <c r="W701" i="8"/>
  <c r="W681" i="8"/>
  <c r="W662" i="8"/>
  <c r="W707" i="8"/>
  <c r="W600" i="8"/>
  <c r="W628" i="8"/>
  <c r="W611" i="8"/>
  <c r="W515" i="8"/>
  <c r="W532" i="8"/>
  <c r="W489" i="8"/>
  <c r="W458" i="8"/>
  <c r="W472" i="8"/>
  <c r="W442" i="8"/>
  <c r="W377" i="8"/>
  <c r="W348" i="8"/>
  <c r="W264" i="8"/>
  <c r="W309" i="8"/>
  <c r="W376" i="8"/>
  <c r="W358" i="8"/>
  <c r="W291" i="8"/>
  <c r="W408" i="8"/>
  <c r="W222" i="8"/>
  <c r="W177" i="8"/>
  <c r="W165" i="8"/>
  <c r="W140" i="8"/>
  <c r="W100" i="8"/>
  <c r="W127" i="8"/>
  <c r="W85" i="8"/>
  <c r="W982" i="8"/>
  <c r="W949" i="8"/>
  <c r="W959" i="8"/>
  <c r="W920" i="8"/>
  <c r="W902" i="8"/>
  <c r="W887" i="8"/>
  <c r="W848" i="8"/>
  <c r="W807" i="8"/>
  <c r="W847" i="8"/>
  <c r="W743" i="8"/>
  <c r="W756" i="8"/>
  <c r="W712" i="8"/>
  <c r="W737" i="8"/>
  <c r="W673" i="8"/>
  <c r="W638" i="8"/>
  <c r="W691" i="8"/>
  <c r="W634" i="8"/>
  <c r="W622" i="8"/>
  <c r="W595" i="8"/>
  <c r="W507" i="8"/>
  <c r="W508" i="8"/>
  <c r="W485" i="8"/>
  <c r="W450" i="8"/>
  <c r="W464" i="8"/>
  <c r="W426" i="8"/>
  <c r="W418" i="8"/>
  <c r="W340" i="8"/>
  <c r="W379" i="8"/>
  <c r="W305" i="8"/>
  <c r="W338" i="8"/>
  <c r="W314" i="8"/>
  <c r="W275" i="8"/>
  <c r="W299" i="8"/>
  <c r="W217" i="8"/>
  <c r="W302" i="8"/>
  <c r="W416" i="8"/>
  <c r="W138" i="8"/>
  <c r="W94" i="8"/>
  <c r="W125" i="8"/>
  <c r="W153" i="8"/>
  <c r="W1001" i="8"/>
  <c r="W989" i="8"/>
  <c r="W924" i="8"/>
  <c r="W962" i="8"/>
  <c r="W905" i="8"/>
  <c r="W890" i="8"/>
  <c r="W865" i="8"/>
  <c r="W838" i="8"/>
  <c r="W821" i="8"/>
  <c r="W739" i="8"/>
  <c r="W736" i="8"/>
  <c r="W708" i="8"/>
  <c r="W718" i="8"/>
  <c r="W665" i="8"/>
  <c r="W719" i="8"/>
  <c r="W680" i="8"/>
  <c r="W626" i="8"/>
  <c r="W594" i="8"/>
  <c r="W583" i="8"/>
  <c r="W487" i="8"/>
  <c r="W500" i="8"/>
  <c r="W564" i="8"/>
  <c r="W514" i="8"/>
  <c r="W444" i="8"/>
  <c r="W445" i="8"/>
  <c r="W410" i="8"/>
  <c r="W336" i="8"/>
  <c r="W431" i="8"/>
  <c r="W378" i="8"/>
  <c r="W282" i="8"/>
  <c r="W244" i="8"/>
  <c r="W259" i="8"/>
  <c r="W251" i="8"/>
  <c r="W194" i="8"/>
  <c r="W265" i="8"/>
  <c r="W279" i="8"/>
  <c r="W136" i="8"/>
  <c r="W175" i="8"/>
  <c r="W121" i="8"/>
  <c r="W195" i="8"/>
  <c r="W8" i="8"/>
  <c r="W985" i="8"/>
  <c r="W963" i="8"/>
  <c r="W916" i="8"/>
  <c r="W926" i="8"/>
  <c r="W897" i="8"/>
  <c r="W880" i="8"/>
  <c r="W885" i="8"/>
  <c r="W835" i="8"/>
  <c r="W762" i="8"/>
  <c r="W735" i="8"/>
  <c r="W789" i="8"/>
  <c r="W700" i="8"/>
  <c r="W714" i="8"/>
  <c r="W641" i="8"/>
  <c r="W693" i="8"/>
  <c r="W660" i="8"/>
  <c r="W616" i="8"/>
  <c r="W590" i="8"/>
  <c r="W549" i="8"/>
  <c r="W576" i="8"/>
  <c r="W580" i="8"/>
  <c r="W477" i="8"/>
  <c r="W475" i="8"/>
  <c r="W432" i="8"/>
  <c r="W435" i="8"/>
  <c r="W402" i="8"/>
  <c r="W316" i="8"/>
  <c r="W429" i="8"/>
  <c r="W403" i="8"/>
  <c r="W277" i="8"/>
  <c r="W236" i="8"/>
  <c r="W372" i="8"/>
  <c r="W243" i="8"/>
  <c r="W270" i="8"/>
  <c r="W230" i="8"/>
  <c r="W249" i="8"/>
  <c r="W132" i="8"/>
  <c r="W66" i="8"/>
  <c r="W109" i="8"/>
  <c r="W82" i="8"/>
  <c r="W30" i="8"/>
  <c r="W27" i="8"/>
  <c r="W49" i="8"/>
  <c r="W57" i="8"/>
  <c r="W86" i="8"/>
  <c r="W52" i="8"/>
  <c r="W37" i="8"/>
  <c r="W24" i="8"/>
  <c r="W40" i="8"/>
  <c r="W35" i="8"/>
  <c r="W43" i="8"/>
  <c r="W69" i="8"/>
  <c r="W46" i="8"/>
  <c r="W48" i="8"/>
  <c r="W10" i="8"/>
  <c r="W32" i="8"/>
  <c r="W76" i="8"/>
  <c r="W60" i="8"/>
  <c r="W68" i="8"/>
  <c r="W88" i="8"/>
  <c r="W63" i="8"/>
  <c r="W41" i="8"/>
  <c r="W39" i="8"/>
  <c r="W29" i="8"/>
  <c r="L10" i="7"/>
  <c r="Q18" i="3" s="1"/>
  <c r="Z19" i="4"/>
  <c r="Y103" i="8"/>
  <c r="Y9" i="8"/>
  <c r="Y12" i="8"/>
  <c r="Y11" i="8"/>
  <c r="Y46" i="8"/>
  <c r="Y66" i="8"/>
  <c r="Y101" i="8"/>
  <c r="Y89" i="8"/>
  <c r="Y32" i="8"/>
  <c r="Y23" i="8"/>
  <c r="Y10" i="8"/>
  <c r="Y55" i="8"/>
  <c r="Y39" i="8"/>
  <c r="Y75" i="8"/>
  <c r="Y26" i="8"/>
  <c r="Y41" i="8"/>
  <c r="Y76" i="8"/>
  <c r="Y19" i="8"/>
  <c r="Y111" i="8"/>
  <c r="Y115" i="8"/>
  <c r="Y117" i="8"/>
  <c r="Y29" i="8"/>
  <c r="Y95" i="8"/>
  <c r="Y36" i="8"/>
  <c r="Y34" i="8"/>
  <c r="Y44" i="8"/>
  <c r="Y105" i="8"/>
  <c r="Y113" i="8"/>
  <c r="Y22" i="8"/>
  <c r="Y31" i="8"/>
  <c r="Y13" i="8"/>
  <c r="Y28" i="8"/>
  <c r="Y38" i="8"/>
  <c r="Y42" i="8"/>
  <c r="Y83" i="8"/>
  <c r="Y18" i="8"/>
  <c r="Y17" i="8"/>
  <c r="Y16" i="8"/>
  <c r="Y99" i="8"/>
  <c r="Y93" i="8"/>
  <c r="Y62" i="8"/>
  <c r="Y25" i="8"/>
  <c r="Y47" i="8"/>
  <c r="Y109" i="8"/>
  <c r="Y85" i="8"/>
  <c r="Y33" i="8"/>
  <c r="Y14" i="8"/>
  <c r="Y21" i="8"/>
  <c r="Y50" i="8"/>
  <c r="Y72" i="8"/>
  <c r="Y1001" i="8"/>
  <c r="Y980" i="8"/>
  <c r="Y986" i="8"/>
  <c r="Y992" i="8"/>
  <c r="Y970" i="8"/>
  <c r="Y987" i="8"/>
  <c r="Y951" i="8"/>
  <c r="Y930" i="8"/>
  <c r="Y949" i="8"/>
  <c r="Y952" i="8"/>
  <c r="Y941" i="8"/>
  <c r="Y891" i="8"/>
  <c r="Y881" i="8"/>
  <c r="Y895" i="8"/>
  <c r="Y901" i="8"/>
  <c r="Y848" i="8"/>
  <c r="Y878" i="8"/>
  <c r="Y855" i="8"/>
  <c r="Y874" i="8"/>
  <c r="Y839" i="8"/>
  <c r="Y811" i="8"/>
  <c r="Y818" i="8"/>
  <c r="Y872" i="8"/>
  <c r="Y805" i="8"/>
  <c r="Y857" i="8"/>
  <c r="Y794" i="8"/>
  <c r="Y796" i="8"/>
  <c r="Y768" i="8"/>
  <c r="Y736" i="8"/>
  <c r="Y798" i="8"/>
  <c r="Y769" i="8"/>
  <c r="Y737" i="8"/>
  <c r="Y770" i="8"/>
  <c r="Y709" i="8"/>
  <c r="Y758" i="8"/>
  <c r="Y706" i="8"/>
  <c r="Y719" i="8"/>
  <c r="Y754" i="8"/>
  <c r="Y726" i="8"/>
  <c r="Y666" i="8"/>
  <c r="Y634" i="8"/>
  <c r="Y671" i="8"/>
  <c r="Y639" i="8"/>
  <c r="Y676" i="8"/>
  <c r="Y644" i="8"/>
  <c r="Y677" i="8"/>
  <c r="Y645" i="8"/>
  <c r="Y601" i="8"/>
  <c r="Y641" i="8"/>
  <c r="Y590" i="8"/>
  <c r="Y633" i="8"/>
  <c r="Y599" i="8"/>
  <c r="Y567" i="8"/>
  <c r="Y608" i="8"/>
  <c r="Y554" i="8"/>
  <c r="Y555" i="8"/>
  <c r="Y512" i="8"/>
  <c r="Y577" i="8"/>
  <c r="Y543" i="8"/>
  <c r="Y509" i="8"/>
  <c r="Y534" i="8"/>
  <c r="Y502" i="8"/>
  <c r="Y546" i="8"/>
  <c r="Y462" i="8"/>
  <c r="Y471" i="8"/>
  <c r="Y547" i="8"/>
  <c r="Y476" i="8"/>
  <c r="Y531" i="8"/>
  <c r="Y453" i="8"/>
  <c r="Y550" i="8"/>
  <c r="Y420" i="8"/>
  <c r="Y448" i="8"/>
  <c r="Y414" i="8"/>
  <c r="Y382" i="8"/>
  <c r="Y419" i="8"/>
  <c r="Y456" i="8"/>
  <c r="Y349" i="8"/>
  <c r="Y317" i="8"/>
  <c r="Y285" i="8"/>
  <c r="Y253" i="8"/>
  <c r="Y409" i="8"/>
  <c r="Y346" i="8"/>
  <c r="Y314" i="8"/>
  <c r="Y389" i="8"/>
  <c r="Y404" i="8"/>
  <c r="Y340" i="8"/>
  <c r="Y380" i="8"/>
  <c r="Y286" i="8"/>
  <c r="Y193" i="8"/>
  <c r="Y164" i="8"/>
  <c r="Y156" i="8"/>
  <c r="Y311" i="8"/>
  <c r="Y247" i="8"/>
  <c r="Y213" i="8"/>
  <c r="Y264" i="8"/>
  <c r="Y316" i="8"/>
  <c r="Y250" i="8"/>
  <c r="Y244" i="8"/>
  <c r="Y212" i="8"/>
  <c r="Y248" i="8"/>
  <c r="Y187" i="8"/>
  <c r="Y214" i="8"/>
  <c r="Y192" i="8"/>
  <c r="Y220" i="8"/>
  <c r="Y208" i="8"/>
  <c r="Y194" i="8"/>
  <c r="Y150" i="8"/>
  <c r="Y133" i="8"/>
  <c r="Y168" i="8"/>
  <c r="Y53" i="8"/>
  <c r="Y140" i="8"/>
  <c r="Y124" i="8"/>
  <c r="Y108" i="8"/>
  <c r="Y92" i="8"/>
  <c r="Y67" i="8"/>
  <c r="Y59" i="8"/>
  <c r="Y15" i="8"/>
  <c r="Y45" i="8"/>
  <c r="Y985" i="8"/>
  <c r="Y999" i="8"/>
  <c r="Y1005" i="8"/>
  <c r="Y1003" i="8"/>
  <c r="Y958" i="8"/>
  <c r="Y964" i="8"/>
  <c r="Y954" i="8"/>
  <c r="Y914" i="8"/>
  <c r="Y928" i="8"/>
  <c r="Y926" i="8"/>
  <c r="Y924" i="8"/>
  <c r="Y894" i="8"/>
  <c r="Y935" i="8"/>
  <c r="Y879" i="8"/>
  <c r="Y869" i="8"/>
  <c r="Y904" i="8"/>
  <c r="Y896" i="8"/>
  <c r="Y843" i="8"/>
  <c r="Y883" i="8"/>
  <c r="Y833" i="8"/>
  <c r="Y838" i="8"/>
  <c r="Y79" i="8"/>
  <c r="Y990" i="8"/>
  <c r="Y988" i="8"/>
  <c r="Y997" i="8"/>
  <c r="Y955" i="8"/>
  <c r="Y945" i="8"/>
  <c r="Y946" i="8"/>
  <c r="Y933" i="8"/>
  <c r="Y968" i="8"/>
  <c r="Y916" i="8"/>
  <c r="Y905" i="8"/>
  <c r="Y903" i="8"/>
  <c r="Y861" i="8"/>
  <c r="Y927" i="8"/>
  <c r="Y840" i="8"/>
  <c r="Y863" i="8"/>
  <c r="Y866" i="8"/>
  <c r="Y826" i="8"/>
  <c r="Y868" i="8"/>
  <c r="Y797" i="8"/>
  <c r="Y834" i="8"/>
  <c r="Y767" i="8"/>
  <c r="Y784" i="8"/>
  <c r="Y744" i="8"/>
  <c r="Y802" i="8"/>
  <c r="Y765" i="8"/>
  <c r="Y790" i="8"/>
  <c r="Y731" i="8"/>
  <c r="Y693" i="8"/>
  <c r="Y718" i="8"/>
  <c r="Y727" i="8"/>
  <c r="Y691" i="8"/>
  <c r="Y696" i="8"/>
  <c r="Y658" i="8"/>
  <c r="Y700" i="8"/>
  <c r="Y655" i="8"/>
  <c r="Y688" i="8"/>
  <c r="Y652" i="8"/>
  <c r="Y681" i="8"/>
  <c r="Y629" i="8"/>
  <c r="Y593" i="8"/>
  <c r="Y610" i="8"/>
  <c r="Y574" i="8"/>
  <c r="Y611" i="8"/>
  <c r="Y575" i="8"/>
  <c r="Y612" i="8"/>
  <c r="Y553" i="8"/>
  <c r="Y535" i="8"/>
  <c r="Y500" i="8"/>
  <c r="Y557" i="8"/>
  <c r="Y521" i="8"/>
  <c r="Y572" i="8"/>
  <c r="Y506" i="8"/>
  <c r="Y538" i="8"/>
  <c r="Y527" i="8"/>
  <c r="Y459" i="8"/>
  <c r="Y523" i="8"/>
  <c r="Y489" i="8"/>
  <c r="Y461" i="8"/>
  <c r="Y425" i="8"/>
  <c r="Y416" i="8"/>
  <c r="Y446" i="8"/>
  <c r="Y402" i="8"/>
  <c r="Y452" i="8"/>
  <c r="Y399" i="8"/>
  <c r="Y357" i="8"/>
  <c r="Y321" i="8"/>
  <c r="Y281" i="8"/>
  <c r="Y421" i="8"/>
  <c r="Y366" i="8"/>
  <c r="Y330" i="8"/>
  <c r="Y294" i="8"/>
  <c r="Y417" i="8"/>
  <c r="Y344" i="8"/>
  <c r="Y379" i="8"/>
  <c r="Y254" i="8"/>
  <c r="Y181" i="8"/>
  <c r="Y160" i="8"/>
  <c r="Y347" i="8"/>
  <c r="Y260" i="8"/>
  <c r="Y217" i="8"/>
  <c r="Y263" i="8"/>
  <c r="Y300" i="8"/>
  <c r="Y287" i="8"/>
  <c r="Y228" i="8"/>
  <c r="Y323" i="8"/>
  <c r="Y203" i="8"/>
  <c r="Y215" i="8"/>
  <c r="Y191" i="8"/>
  <c r="Y218" i="8"/>
  <c r="Y231" i="8"/>
  <c r="Y178" i="8"/>
  <c r="Y139" i="8"/>
  <c r="Y121" i="8"/>
  <c r="Y58" i="8"/>
  <c r="Y138" i="8"/>
  <c r="Y120" i="8"/>
  <c r="Y102" i="8"/>
  <c r="Y84" i="8"/>
  <c r="Y40" i="8"/>
  <c r="Y56" i="8"/>
  <c r="Y71" i="8"/>
  <c r="Y969" i="8"/>
  <c r="Y1002" i="8"/>
  <c r="Y984" i="8"/>
  <c r="Y971" i="8"/>
  <c r="Y967" i="8"/>
  <c r="Y922" i="8"/>
  <c r="Y938" i="8"/>
  <c r="Y921" i="8"/>
  <c r="Y902" i="8"/>
  <c r="Y908" i="8"/>
  <c r="Y882" i="8"/>
  <c r="Y884" i="8"/>
  <c r="Y875" i="8"/>
  <c r="Y846" i="8"/>
  <c r="Y836" i="8"/>
  <c r="Y831" i="8"/>
  <c r="Y847" i="8"/>
  <c r="Y813" i="8"/>
  <c r="Y777" i="8"/>
  <c r="Y780" i="8"/>
  <c r="Y779" i="8"/>
  <c r="Y756" i="8"/>
  <c r="Y849" i="8"/>
  <c r="Y80" i="8"/>
  <c r="Y998" i="8"/>
  <c r="Y996" i="8"/>
  <c r="Y978" i="8"/>
  <c r="Y963" i="8"/>
  <c r="Y953" i="8"/>
  <c r="Y962" i="8"/>
  <c r="Y943" i="8"/>
  <c r="Y923" i="8"/>
  <c r="Y932" i="8"/>
  <c r="Y910" i="8"/>
  <c r="Y913" i="8"/>
  <c r="Y876" i="8"/>
  <c r="Y870" i="8"/>
  <c r="Y854" i="8"/>
  <c r="Y865" i="8"/>
  <c r="Y817" i="8"/>
  <c r="Y815" i="8"/>
  <c r="Y821" i="8"/>
  <c r="Y801" i="8"/>
  <c r="Y837" i="8"/>
  <c r="Y771" i="8"/>
  <c r="Y786" i="8"/>
  <c r="Y748" i="8"/>
  <c r="Y810" i="8"/>
  <c r="Y773" i="8"/>
  <c r="Y733" i="8"/>
  <c r="Y742" i="8"/>
  <c r="Y697" i="8"/>
  <c r="Y722" i="8"/>
  <c r="Y766" i="8"/>
  <c r="Y695" i="8"/>
  <c r="Y734" i="8"/>
  <c r="Y662" i="8"/>
  <c r="Y704" i="8"/>
  <c r="Y659" i="8"/>
  <c r="Y686" i="8"/>
  <c r="Y656" i="8"/>
  <c r="Y694" i="8"/>
  <c r="Y649" i="8"/>
  <c r="Y597" i="8"/>
  <c r="Y614" i="8"/>
  <c r="Y578" i="8"/>
  <c r="Y615" i="8"/>
  <c r="Y579" i="8"/>
  <c r="Y624" i="8"/>
  <c r="Y580" i="8"/>
  <c r="Y540" i="8"/>
  <c r="Y504" i="8"/>
  <c r="Y558" i="8"/>
  <c r="Y525" i="8"/>
  <c r="Y542" i="8"/>
  <c r="Y510" i="8"/>
  <c r="Y565" i="8"/>
  <c r="Y458" i="8"/>
  <c r="Y463" i="8"/>
  <c r="Y548" i="8"/>
  <c r="Y460" i="8"/>
  <c r="Y465" i="8"/>
  <c r="Y429" i="8"/>
  <c r="Y431" i="8"/>
  <c r="Y434" i="8"/>
  <c r="Y406" i="8"/>
  <c r="Y370" i="8"/>
  <c r="Y403" i="8"/>
  <c r="Y361" i="8"/>
  <c r="Y325" i="8"/>
  <c r="Y289" i="8"/>
  <c r="Y249" i="8"/>
  <c r="Y392" i="8"/>
  <c r="Y334" i="8"/>
  <c r="Y298" i="8"/>
  <c r="Y371" i="8"/>
  <c r="Y348" i="8"/>
  <c r="Y381" i="8"/>
  <c r="Y270" i="8"/>
  <c r="Y185" i="8"/>
  <c r="Y161" i="8"/>
  <c r="Y152" i="8"/>
  <c r="Y275" i="8"/>
  <c r="Y221" i="8"/>
  <c r="Y279" i="8"/>
  <c r="Y308" i="8"/>
  <c r="Y288" i="8"/>
  <c r="Y232" i="8"/>
  <c r="Y166" i="8"/>
  <c r="Y204" i="8"/>
  <c r="Y216" i="8"/>
  <c r="Y209" i="8"/>
  <c r="Y219" i="8"/>
  <c r="Y283" i="8"/>
  <c r="Y184" i="8"/>
  <c r="Y141" i="8"/>
  <c r="Y123" i="8"/>
  <c r="Y74" i="8"/>
  <c r="Y142" i="8"/>
  <c r="Y122" i="8"/>
  <c r="Y104" i="8"/>
  <c r="Y86" i="8"/>
  <c r="Y1006" i="8"/>
  <c r="Y983" i="8"/>
  <c r="Y947" i="8"/>
  <c r="Y940" i="8"/>
  <c r="Y917" i="8"/>
  <c r="Y944" i="8"/>
  <c r="Y873" i="8"/>
  <c r="Y853" i="8"/>
  <c r="Y888" i="8"/>
  <c r="Y860" i="8"/>
  <c r="Y823" i="8"/>
  <c r="Y824" i="8"/>
  <c r="Y827" i="8"/>
  <c r="Y795" i="8"/>
  <c r="Y732" i="8"/>
  <c r="Y800" i="8"/>
  <c r="Y782" i="8"/>
  <c r="Y717" i="8"/>
  <c r="Y738" i="8"/>
  <c r="Y723" i="8"/>
  <c r="Y720" i="8"/>
  <c r="Y674" i="8"/>
  <c r="Y684" i="8"/>
  <c r="Y643" i="8"/>
  <c r="Y664" i="8"/>
  <c r="Y673" i="8"/>
  <c r="Y616" i="8"/>
  <c r="Y623" i="8"/>
  <c r="Y570" i="8"/>
  <c r="Y595" i="8"/>
  <c r="Y625" i="8"/>
  <c r="Y552" i="8"/>
  <c r="Y524" i="8"/>
  <c r="Y569" i="8"/>
  <c r="Y517" i="8"/>
  <c r="Y526" i="8"/>
  <c r="Y482" i="8"/>
  <c r="Y507" i="8"/>
  <c r="Y447" i="8"/>
  <c r="Y468" i="8"/>
  <c r="Y457" i="8"/>
  <c r="Y499" i="8"/>
  <c r="Y436" i="8"/>
  <c r="Y398" i="8"/>
  <c r="Y423" i="8"/>
  <c r="Y426" i="8"/>
  <c r="Y313" i="8"/>
  <c r="Y269" i="8"/>
  <c r="Y368" i="8"/>
  <c r="Y326" i="8"/>
  <c r="Y388" i="8"/>
  <c r="Y356" i="8"/>
  <c r="Y438" i="8"/>
  <c r="Y205" i="8"/>
  <c r="Y163" i="8"/>
  <c r="Y327" i="8"/>
  <c r="Y237" i="8"/>
  <c r="Y355" i="8"/>
  <c r="Y278" i="8"/>
  <c r="Y256" i="8"/>
  <c r="Y982" i="8"/>
  <c r="Y975" i="8"/>
  <c r="Y939" i="8"/>
  <c r="Y959" i="8"/>
  <c r="Y936" i="8"/>
  <c r="Y912" i="8"/>
  <c r="Y919" i="8"/>
  <c r="Y915" i="8"/>
  <c r="Y858" i="8"/>
  <c r="Y845" i="8"/>
  <c r="Y812" i="8"/>
  <c r="Y816" i="8"/>
  <c r="Y819" i="8"/>
  <c r="Y803" i="8"/>
  <c r="Y728" i="8"/>
  <c r="Y799" i="8"/>
  <c r="Y830" i="8"/>
  <c r="Y713" i="8"/>
  <c r="Y725" i="8"/>
  <c r="Y715" i="8"/>
  <c r="Y762" i="8"/>
  <c r="Y670" i="8"/>
  <c r="Y690" i="8"/>
  <c r="Y635" i="8"/>
  <c r="Y660" i="8"/>
  <c r="Y669" i="8"/>
  <c r="Y613" i="8"/>
  <c r="Y618" i="8"/>
  <c r="Y566" i="8"/>
  <c r="Y591" i="8"/>
  <c r="Y617" i="8"/>
  <c r="Y551" i="8"/>
  <c r="Y520" i="8"/>
  <c r="Y561" i="8"/>
  <c r="Y513" i="8"/>
  <c r="Y522" i="8"/>
  <c r="Y573" i="8"/>
  <c r="Y485" i="8"/>
  <c r="Y443" i="8"/>
  <c r="Y464" i="8"/>
  <c r="Y449" i="8"/>
  <c r="Y487" i="8"/>
  <c r="Y435" i="8"/>
  <c r="Y394" i="8"/>
  <c r="Y415" i="8"/>
  <c r="Y365" i="8"/>
  <c r="Y309" i="8"/>
  <c r="Y265" i="8"/>
  <c r="Y400" i="8"/>
  <c r="Y322" i="8"/>
  <c r="Y387" i="8"/>
  <c r="Y352" i="8"/>
  <c r="Y359" i="8"/>
  <c r="Y201" i="8"/>
  <c r="Y162" i="8"/>
  <c r="Y319" i="8"/>
  <c r="Y233" i="8"/>
  <c r="Y280" i="8"/>
  <c r="Y377" i="8"/>
  <c r="Y255" i="8"/>
  <c r="Y182" i="8"/>
  <c r="Y172" i="8"/>
  <c r="Y146" i="8"/>
  <c r="Y252" i="8"/>
  <c r="Y224" i="8"/>
  <c r="Y147" i="8"/>
  <c r="Y125" i="8"/>
  <c r="Y195" i="8"/>
  <c r="Y130" i="8"/>
  <c r="Y106" i="8"/>
  <c r="Y77" i="8"/>
  <c r="Y974" i="8"/>
  <c r="Y994" i="8"/>
  <c r="Y966" i="8"/>
  <c r="Y965" i="8"/>
  <c r="Y920" i="8"/>
  <c r="Y911" i="8"/>
  <c r="Y900" i="8"/>
  <c r="Y864" i="8"/>
  <c r="Y851" i="8"/>
  <c r="Y842" i="8"/>
  <c r="Y808" i="8"/>
  <c r="Y809" i="8"/>
  <c r="Y977" i="8"/>
  <c r="Y981" i="8"/>
  <c r="Y961" i="8"/>
  <c r="Y960" i="8"/>
  <c r="Y934" i="8"/>
  <c r="Y899" i="8"/>
  <c r="Y906" i="8"/>
  <c r="Y880" i="8"/>
  <c r="Y867" i="8"/>
  <c r="Y828" i="8"/>
  <c r="Y850" i="8"/>
  <c r="Y789" i="8"/>
  <c r="Y775" i="8"/>
  <c r="Y764" i="8"/>
  <c r="Y788" i="8"/>
  <c r="Y753" i="8"/>
  <c r="Y774" i="8"/>
  <c r="Y689" i="8"/>
  <c r="Y702" i="8"/>
  <c r="Y703" i="8"/>
  <c r="Y716" i="8"/>
  <c r="Y646" i="8"/>
  <c r="Y667" i="8"/>
  <c r="Y683" i="8"/>
  <c r="Y636" i="8"/>
  <c r="Y657" i="8"/>
  <c r="Y589" i="8"/>
  <c r="Y598" i="8"/>
  <c r="Y621" i="8"/>
  <c r="Y571" i="8"/>
  <c r="Y596" i="8"/>
  <c r="Y568" i="8"/>
  <c r="Y496" i="8"/>
  <c r="Y539" i="8"/>
  <c r="Y497" i="8"/>
  <c r="Y498" i="8"/>
  <c r="Y478" i="8"/>
  <c r="Y475" i="8"/>
  <c r="Y503" i="8"/>
  <c r="Y511" i="8"/>
  <c r="Y437" i="8"/>
  <c r="Y412" i="8"/>
  <c r="Y424" i="8"/>
  <c r="Y378" i="8"/>
  <c r="Y395" i="8"/>
  <c r="Y341" i="8"/>
  <c r="Y297" i="8"/>
  <c r="Y385" i="8"/>
  <c r="Y354" i="8"/>
  <c r="Y306" i="8"/>
  <c r="Y367" i="8"/>
  <c r="Y328" i="8"/>
  <c r="Y304" i="8"/>
  <c r="Y177" i="8"/>
  <c r="Y157" i="8"/>
  <c r="Y291" i="8"/>
  <c r="Y207" i="8"/>
  <c r="Y234" i="8"/>
  <c r="Y266" i="8"/>
  <c r="Y331" i="8"/>
  <c r="Y243" i="8"/>
  <c r="Y290" i="8"/>
  <c r="Y176" i="8"/>
  <c r="Y258" i="8"/>
  <c r="Y200" i="8"/>
  <c r="Y137" i="8"/>
  <c r="Y61" i="8"/>
  <c r="Y148" i="8"/>
  <c r="Y118" i="8"/>
  <c r="Y96" i="8"/>
  <c r="Y60" i="8"/>
  <c r="Y1004" i="8"/>
  <c r="Y973" i="8"/>
  <c r="Y976" i="8"/>
  <c r="Y942" i="8"/>
  <c r="Y918" i="8"/>
  <c r="Y886" i="8"/>
  <c r="Y898" i="8"/>
  <c r="Y893" i="8"/>
  <c r="Y852" i="8"/>
  <c r="Y820" i="8"/>
  <c r="Y829" i="8"/>
  <c r="Y785" i="8"/>
  <c r="Y763" i="8"/>
  <c r="Y760" i="8"/>
  <c r="Y787" i="8"/>
  <c r="Y749" i="8"/>
  <c r="Y807" i="8"/>
  <c r="Y685" i="8"/>
  <c r="Y698" i="8"/>
  <c r="Y699" i="8"/>
  <c r="Y692" i="8"/>
  <c r="Y642" i="8"/>
  <c r="Y663" i="8"/>
  <c r="Y680" i="8"/>
  <c r="Y632" i="8"/>
  <c r="Y653" i="8"/>
  <c r="Y585" i="8"/>
  <c r="Y594" i="8"/>
  <c r="Y620" i="8"/>
  <c r="Y563" i="8"/>
  <c r="Y592" i="8"/>
  <c r="Y560" i="8"/>
  <c r="Y492" i="8"/>
  <c r="Y537" i="8"/>
  <c r="Y493" i="8"/>
  <c r="Y494" i="8"/>
  <c r="Y474" i="8"/>
  <c r="Y467" i="8"/>
  <c r="Y483" i="8"/>
  <c r="Y477" i="8"/>
  <c r="Y433" i="8"/>
  <c r="Y408" i="8"/>
  <c r="Y422" i="8"/>
  <c r="Y374" i="8"/>
  <c r="Y391" i="8"/>
  <c r="Y337" i="8"/>
  <c r="Y293" i="8"/>
  <c r="Y384" i="8"/>
  <c r="Y350" i="8"/>
  <c r="Y302" i="8"/>
  <c r="Y396" i="8"/>
  <c r="Y413" i="8"/>
  <c r="Y296" i="8"/>
  <c r="Y173" i="8"/>
  <c r="Y155" i="8"/>
  <c r="Y276" i="8"/>
  <c r="Y206" i="8"/>
  <c r="Y376" i="8"/>
  <c r="Y339" i="8"/>
  <c r="Y972" i="8"/>
  <c r="Y1000" i="8"/>
  <c r="Y956" i="8"/>
  <c r="Y979" i="8"/>
  <c r="Y937" i="8"/>
  <c r="Y897" i="8"/>
  <c r="Y890" i="8"/>
  <c r="Y885" i="8"/>
  <c r="Y877" i="8"/>
  <c r="Y841" i="8"/>
  <c r="Y862" i="8"/>
  <c r="Y781" i="8"/>
  <c r="Y759" i="8"/>
  <c r="Y752" i="8"/>
  <c r="Y783" i="8"/>
  <c r="Y745" i="8"/>
  <c r="Y730" i="8"/>
  <c r="Y735" i="8"/>
  <c r="Y746" i="8"/>
  <c r="Y751" i="8"/>
  <c r="Y682" i="8"/>
  <c r="Y638" i="8"/>
  <c r="Y651" i="8"/>
  <c r="Y672" i="8"/>
  <c r="Y628" i="8"/>
  <c r="Y619" i="8"/>
  <c r="Y631" i="8"/>
  <c r="Y586" i="8"/>
  <c r="Y607" i="8"/>
  <c r="Y559" i="8"/>
  <c r="Y588" i="8"/>
  <c r="Y532" i="8"/>
  <c r="Y488" i="8"/>
  <c r="Y533" i="8"/>
  <c r="Y564" i="8"/>
  <c r="Y490" i="8"/>
  <c r="Y470" i="8"/>
  <c r="Y455" i="8"/>
  <c r="Y480" i="8"/>
  <c r="Y473" i="8"/>
  <c r="Y541" i="8"/>
  <c r="Y430" i="8"/>
  <c r="Y418" i="8"/>
  <c r="Y428" i="8"/>
  <c r="Y450" i="8"/>
  <c r="Y333" i="8"/>
  <c r="Y277" i="8"/>
  <c r="Y383" i="8"/>
  <c r="Y342" i="8"/>
  <c r="Y405" i="8"/>
  <c r="Y364" i="8"/>
  <c r="Y401" i="8"/>
  <c r="Y246" i="8"/>
  <c r="Y169" i="8"/>
  <c r="Y154" i="8"/>
  <c r="Y259" i="8"/>
  <c r="Y335" i="8"/>
  <c r="Y343" i="8"/>
  <c r="Y272" i="8"/>
  <c r="Y284" i="8"/>
  <c r="Y230" i="8"/>
  <c r="Y202" i="8"/>
  <c r="Y149" i="8"/>
  <c r="Y239" i="8"/>
  <c r="Y151" i="8"/>
  <c r="Y131" i="8"/>
  <c r="Y82" i="8"/>
  <c r="Y136" i="8"/>
  <c r="Y114" i="8"/>
  <c r="Y90" i="8"/>
  <c r="Y993" i="8"/>
  <c r="Y931" i="8"/>
  <c r="Y871" i="8"/>
  <c r="Y814" i="8"/>
  <c r="Y778" i="8"/>
  <c r="Y701" i="8"/>
  <c r="Y743" i="8"/>
  <c r="Y647" i="8"/>
  <c r="Y661" i="8"/>
  <c r="Y562" i="8"/>
  <c r="Y584" i="8"/>
  <c r="Y544" i="8"/>
  <c r="Y536" i="8"/>
  <c r="Y472" i="8"/>
  <c r="Y432" i="8"/>
  <c r="Y411" i="8"/>
  <c r="Y273" i="8"/>
  <c r="Y310" i="8"/>
  <c r="Y320" i="8"/>
  <c r="Y153" i="8"/>
  <c r="Y238" i="8"/>
  <c r="Y211" i="8"/>
  <c r="Y299" i="8"/>
  <c r="Y292" i="8"/>
  <c r="Y199" i="8"/>
  <c r="Y119" i="8"/>
  <c r="Y134" i="8"/>
  <c r="Y98" i="8"/>
  <c r="Y8" i="8"/>
  <c r="Y991" i="8"/>
  <c r="Y929" i="8"/>
  <c r="Y859" i="8"/>
  <c r="Y806" i="8"/>
  <c r="Y761" i="8"/>
  <c r="Y747" i="8"/>
  <c r="Y739" i="8"/>
  <c r="Y712" i="8"/>
  <c r="Y626" i="8"/>
  <c r="Y622" i="8"/>
  <c r="Y545" i="8"/>
  <c r="Y529" i="8"/>
  <c r="Y481" i="8"/>
  <c r="Y581" i="8"/>
  <c r="Y454" i="8"/>
  <c r="Y407" i="8"/>
  <c r="Y261" i="8"/>
  <c r="Y397" i="8"/>
  <c r="Y312" i="8"/>
  <c r="Y303" i="8"/>
  <c r="Y324" i="8"/>
  <c r="Y198" i="8"/>
  <c r="Y267" i="8"/>
  <c r="Y190" i="8"/>
  <c r="Y183" i="8"/>
  <c r="Y68" i="8"/>
  <c r="Y132" i="8"/>
  <c r="Y94" i="8"/>
  <c r="Y52" i="8"/>
  <c r="Y70" i="8"/>
  <c r="Y989" i="8"/>
  <c r="Y907" i="8"/>
  <c r="Y825" i="8"/>
  <c r="Y755" i="8"/>
  <c r="Y757" i="8"/>
  <c r="Y714" i="8"/>
  <c r="Y678" i="8"/>
  <c r="Y687" i="8"/>
  <c r="Y609" i="8"/>
  <c r="Y603" i="8"/>
  <c r="Y576" i="8"/>
  <c r="Y505" i="8"/>
  <c r="Y466" i="8"/>
  <c r="Y549" i="8"/>
  <c r="Y440" i="8"/>
  <c r="Y442" i="8"/>
  <c r="Y257" i="8"/>
  <c r="Y373" i="8"/>
  <c r="Y245" i="8"/>
  <c r="Y295" i="8"/>
  <c r="Y351" i="8"/>
  <c r="Y268" i="8"/>
  <c r="Y186" i="8"/>
  <c r="Y174" i="8"/>
  <c r="Y180" i="8"/>
  <c r="Y196" i="8"/>
  <c r="Y128" i="8"/>
  <c r="Y88" i="8"/>
  <c r="Y30" i="8"/>
  <c r="Y995" i="8"/>
  <c r="Y889" i="8"/>
  <c r="Y835" i="8"/>
  <c r="Y776" i="8"/>
  <c r="Y741" i="8"/>
  <c r="Y710" i="8"/>
  <c r="Y654" i="8"/>
  <c r="Y668" i="8"/>
  <c r="Y605" i="8"/>
  <c r="Y587" i="8"/>
  <c r="Y528" i="8"/>
  <c r="Y501" i="8"/>
  <c r="Y495" i="8"/>
  <c r="Y469" i="8"/>
  <c r="Y439" i="8"/>
  <c r="Y353" i="8"/>
  <c r="Y369" i="8"/>
  <c r="Y372" i="8"/>
  <c r="Y197" i="8"/>
  <c r="Y241" i="8"/>
  <c r="Y282" i="8"/>
  <c r="Y262" i="8"/>
  <c r="Y170" i="8"/>
  <c r="Y251" i="8"/>
  <c r="Y145" i="8"/>
  <c r="Y78" i="8"/>
  <c r="Y126" i="8"/>
  <c r="Y81" i="8"/>
  <c r="Y950" i="8"/>
  <c r="Y887" i="8"/>
  <c r="Y804" i="8"/>
  <c r="Y772" i="8"/>
  <c r="Y792" i="8"/>
  <c r="Y729" i="8"/>
  <c r="Y650" i="8"/>
  <c r="Y648" i="8"/>
  <c r="Y627" i="8"/>
  <c r="Y583" i="8"/>
  <c r="Y516" i="8"/>
  <c r="Y530" i="8"/>
  <c r="Y479" i="8"/>
  <c r="Y445" i="8"/>
  <c r="Y410" i="8"/>
  <c r="Y345" i="8"/>
  <c r="Y362" i="8"/>
  <c r="Y360" i="8"/>
  <c r="Y189" i="8"/>
  <c r="Y229" i="8"/>
  <c r="Y271" i="8"/>
  <c r="Y235" i="8"/>
  <c r="Y274" i="8"/>
  <c r="Y363" i="8"/>
  <c r="Y143" i="8"/>
  <c r="Y51" i="8"/>
  <c r="Y116" i="8"/>
  <c r="Y73" i="8"/>
  <c r="Y54" i="8"/>
  <c r="Y948" i="8"/>
  <c r="Y909" i="8"/>
  <c r="Y832" i="8"/>
  <c r="Y740" i="8"/>
  <c r="Y791" i="8"/>
  <c r="Y711" i="8"/>
  <c r="Y630" i="8"/>
  <c r="Y640" i="8"/>
  <c r="Y606" i="8"/>
  <c r="Y637" i="8"/>
  <c r="Y508" i="8"/>
  <c r="Y518" i="8"/>
  <c r="Y451" i="8"/>
  <c r="Y441" i="8"/>
  <c r="Y390" i="8"/>
  <c r="Y329" i="8"/>
  <c r="Y358" i="8"/>
  <c r="Y336" i="8"/>
  <c r="Y165" i="8"/>
  <c r="Y225" i="8"/>
  <c r="Y240" i="8"/>
  <c r="Y210" i="8"/>
  <c r="Y227" i="8"/>
  <c r="Y226" i="8"/>
  <c r="Y135" i="8"/>
  <c r="Y179" i="8"/>
  <c r="Y112" i="8"/>
  <c r="Y65" i="8"/>
  <c r="Y97" i="8"/>
  <c r="Y20" i="8"/>
  <c r="Y57" i="8"/>
  <c r="Y957" i="8"/>
  <c r="Y856" i="8"/>
  <c r="Y793" i="8"/>
  <c r="Y724" i="8"/>
  <c r="Y721" i="8"/>
  <c r="Y707" i="8"/>
  <c r="Y679" i="8"/>
  <c r="Y708" i="8"/>
  <c r="Y602" i="8"/>
  <c r="Y604" i="8"/>
  <c r="Y484" i="8"/>
  <c r="Y514" i="8"/>
  <c r="Y515" i="8"/>
  <c r="Y519" i="8"/>
  <c r="Y386" i="8"/>
  <c r="Y305" i="8"/>
  <c r="Y338" i="8"/>
  <c r="Y332" i="8"/>
  <c r="Y159" i="8"/>
  <c r="Y375" i="8"/>
  <c r="Y236" i="8"/>
  <c r="Y188" i="8"/>
  <c r="Y175" i="8"/>
  <c r="Y223" i="8"/>
  <c r="Y129" i="8"/>
  <c r="Y167" i="8"/>
  <c r="Y110" i="8"/>
  <c r="Y49" i="8"/>
  <c r="Y925" i="8"/>
  <c r="Y892" i="8"/>
  <c r="Y844" i="8"/>
  <c r="Y822" i="8"/>
  <c r="Y705" i="8"/>
  <c r="Y750" i="8"/>
  <c r="Y675" i="8"/>
  <c r="Y665" i="8"/>
  <c r="Y582" i="8"/>
  <c r="Y600" i="8"/>
  <c r="Y556" i="8"/>
  <c r="Y486" i="8"/>
  <c r="Y491" i="8"/>
  <c r="Y444" i="8"/>
  <c r="Y427" i="8"/>
  <c r="Y301" i="8"/>
  <c r="Y318" i="8"/>
  <c r="Y393" i="8"/>
  <c r="Y158" i="8"/>
  <c r="Y242" i="8"/>
  <c r="Y307" i="8"/>
  <c r="Y171" i="8"/>
  <c r="Y315" i="8"/>
  <c r="Y222" i="8"/>
  <c r="Y127" i="8"/>
  <c r="Y144" i="8"/>
  <c r="Y100" i="8"/>
  <c r="Y37" i="8"/>
  <c r="Y24" i="8"/>
  <c r="Y48" i="8"/>
  <c r="Y69" i="8"/>
  <c r="Y87" i="8"/>
  <c r="Y107" i="8"/>
  <c r="Y91" i="8"/>
  <c r="Y27" i="8"/>
  <c r="Y43" i="8"/>
  <c r="Y63" i="8"/>
  <c r="Y64" i="8"/>
  <c r="Y35" i="8"/>
  <c r="L13" i="7"/>
  <c r="Q21" i="3" s="1"/>
  <c r="Z22" i="4"/>
  <c r="Q29" i="7"/>
  <c r="V98" i="8"/>
  <c r="V12" i="8"/>
  <c r="V110" i="8"/>
  <c r="V18" i="8"/>
  <c r="V22" i="8"/>
  <c r="V14" i="8"/>
  <c r="V31" i="8"/>
  <c r="V58" i="8"/>
  <c r="AA58" i="8" s="1"/>
  <c r="AB58" i="8" s="1"/>
  <c r="AC58" i="8" s="1"/>
  <c r="V84" i="8"/>
  <c r="V17" i="8"/>
  <c r="V42" i="8"/>
  <c r="V81" i="8"/>
  <c r="V104" i="8"/>
  <c r="V53" i="8"/>
  <c r="AA53" i="8" s="1"/>
  <c r="AB53" i="8" s="1"/>
  <c r="AC53" i="8" s="1"/>
  <c r="V13" i="8"/>
  <c r="V94" i="8"/>
  <c r="AA94" i="8" s="1"/>
  <c r="AB94" i="8" s="1"/>
  <c r="AC94" i="8" s="1"/>
  <c r="V28" i="8"/>
  <c r="V21" i="8"/>
  <c r="V47" i="8"/>
  <c r="V45" i="8"/>
  <c r="V38" i="8"/>
  <c r="V15" i="8"/>
  <c r="AA15" i="8" s="1"/>
  <c r="AB15" i="8" s="1"/>
  <c r="V75" i="8"/>
  <c r="V16" i="8"/>
  <c r="V25" i="8"/>
  <c r="V51" i="8"/>
  <c r="V33" i="8"/>
  <c r="AA33" i="8" s="1"/>
  <c r="V992" i="8"/>
  <c r="V1006" i="8"/>
  <c r="V977" i="8"/>
  <c r="AA977" i="8" s="1"/>
  <c r="AB977" i="8" s="1"/>
  <c r="AC977" i="8" s="1"/>
  <c r="V1002" i="8"/>
  <c r="V957" i="8"/>
  <c r="AA957" i="8" s="1"/>
  <c r="AB957" i="8" s="1"/>
  <c r="AC957" i="8" s="1"/>
  <c r="V955" i="8"/>
  <c r="V969" i="8"/>
  <c r="V937" i="8"/>
  <c r="V967" i="8"/>
  <c r="V933" i="8"/>
  <c r="V959" i="8"/>
  <c r="AA959" i="8" s="1"/>
  <c r="AB959" i="8" s="1"/>
  <c r="AC959" i="8" s="1"/>
  <c r="V890" i="8"/>
  <c r="V904" i="8"/>
  <c r="V910" i="8"/>
  <c r="V889" i="8"/>
  <c r="V903" i="8"/>
  <c r="V884" i="8"/>
  <c r="V839" i="8"/>
  <c r="AA839" i="8" s="1"/>
  <c r="V845" i="8"/>
  <c r="V840" i="8"/>
  <c r="V805" i="8"/>
  <c r="V843" i="8"/>
  <c r="V814" i="8"/>
  <c r="V867" i="8"/>
  <c r="V807" i="8"/>
  <c r="V823" i="8"/>
  <c r="V791" i="8"/>
  <c r="V750" i="8"/>
  <c r="V767" i="8"/>
  <c r="AA767" i="8" s="1"/>
  <c r="AB767" i="8" s="1"/>
  <c r="AC767" i="8" s="1"/>
  <c r="V829" i="8"/>
  <c r="V768" i="8"/>
  <c r="V736" i="8"/>
  <c r="V773" i="8"/>
  <c r="V708" i="8"/>
  <c r="V728" i="8"/>
  <c r="V709" i="8"/>
  <c r="V722" i="8"/>
  <c r="AA722" i="8" s="1"/>
  <c r="AB722" i="8" s="1"/>
  <c r="AC722" i="8" s="1"/>
  <c r="V690" i="8"/>
  <c r="V719" i="8"/>
  <c r="V680" i="8"/>
  <c r="V648" i="8"/>
  <c r="V677" i="8"/>
  <c r="V645" i="8"/>
  <c r="V699" i="8"/>
  <c r="V662" i="8"/>
  <c r="AA662" i="8" s="1"/>
  <c r="AB662" i="8" s="1"/>
  <c r="AC662" i="8" s="1"/>
  <c r="V630" i="8"/>
  <c r="V667" i="8"/>
  <c r="V620" i="8"/>
  <c r="V587" i="8"/>
  <c r="AA587" i="8" s="1"/>
  <c r="V555" i="8"/>
  <c r="V604" i="8"/>
  <c r="AA604" i="8" s="1"/>
  <c r="AB604" i="8" s="1"/>
  <c r="AC604" i="8" s="1"/>
  <c r="V572" i="8"/>
  <c r="V540" i="8"/>
  <c r="V609" i="8"/>
  <c r="V577" i="8"/>
  <c r="V610" i="8"/>
  <c r="AA610" i="8" s="1"/>
  <c r="V578" i="8"/>
  <c r="V546" i="8"/>
  <c r="V506" i="8"/>
  <c r="V538" i="8"/>
  <c r="V511" i="8"/>
  <c r="AA511" i="8" s="1"/>
  <c r="AB511" i="8" s="1"/>
  <c r="AC511" i="8" s="1"/>
  <c r="V528" i="8"/>
  <c r="V496" i="8"/>
  <c r="V525" i="8"/>
  <c r="AA525" i="8" s="1"/>
  <c r="V469" i="8"/>
  <c r="V478" i="8"/>
  <c r="V479" i="8"/>
  <c r="AA479" i="8" s="1"/>
  <c r="AB479" i="8" s="1"/>
  <c r="AC479" i="8" s="1"/>
  <c r="V447" i="8"/>
  <c r="V468" i="8"/>
  <c r="V436" i="8"/>
  <c r="V427" i="8"/>
  <c r="V431" i="8"/>
  <c r="V392" i="8"/>
  <c r="V445" i="8"/>
  <c r="AA445" i="8" s="1"/>
  <c r="V449" i="8"/>
  <c r="V398" i="8"/>
  <c r="V381" i="8"/>
  <c r="AA381" i="8" s="1"/>
  <c r="AB381" i="8" s="1"/>
  <c r="AC381" i="8" s="1"/>
  <c r="V356" i="8"/>
  <c r="V324" i="8"/>
  <c r="V292" i="8"/>
  <c r="V260" i="8"/>
  <c r="AA260" i="8" s="1"/>
  <c r="V409" i="8"/>
  <c r="AA409" i="8" s="1"/>
  <c r="V337" i="8"/>
  <c r="V305" i="8"/>
  <c r="V378" i="8"/>
  <c r="AA378" i="8" s="1"/>
  <c r="AB378" i="8" s="1"/>
  <c r="V363" i="8"/>
  <c r="V331" i="8"/>
  <c r="V299" i="8"/>
  <c r="V239" i="8"/>
  <c r="V366" i="8"/>
  <c r="V200" i="8"/>
  <c r="AA200" i="8" s="1"/>
  <c r="AB200" i="8" s="1"/>
  <c r="AC200" i="8" s="1"/>
  <c r="V984" i="8"/>
  <c r="V990" i="8"/>
  <c r="V988" i="8"/>
  <c r="V946" i="8"/>
  <c r="V944" i="8"/>
  <c r="V950" i="8"/>
  <c r="V941" i="8"/>
  <c r="V935" i="8"/>
  <c r="AA935" i="8" s="1"/>
  <c r="AB935" i="8" s="1"/>
  <c r="AC935" i="8" s="1"/>
  <c r="V917" i="8"/>
  <c r="V923" i="8"/>
  <c r="V901" i="8"/>
  <c r="V912" i="8"/>
  <c r="V905" i="8"/>
  <c r="V852" i="8"/>
  <c r="V876" i="8"/>
  <c r="V873" i="8"/>
  <c r="AA873" i="8" s="1"/>
  <c r="AB873" i="8" s="1"/>
  <c r="AC873" i="8" s="1"/>
  <c r="V895" i="8"/>
  <c r="V824" i="8"/>
  <c r="V785" i="8"/>
  <c r="V830" i="8"/>
  <c r="V786" i="8"/>
  <c r="V803" i="8"/>
  <c r="V862" i="8"/>
  <c r="V770" i="8"/>
  <c r="V796" i="8"/>
  <c r="V747" i="8"/>
  <c r="V776" i="8"/>
  <c r="V740" i="8"/>
  <c r="V745" i="8"/>
  <c r="AA745" i="8" s="1"/>
  <c r="AB745" i="8" s="1"/>
  <c r="AC745" i="8" s="1"/>
  <c r="V700" i="8"/>
  <c r="V735" i="8"/>
  <c r="V737" i="8"/>
  <c r="V702" i="8"/>
  <c r="V753" i="8"/>
  <c r="V683" i="8"/>
  <c r="AA683" i="8" s="1"/>
  <c r="V644" i="8"/>
  <c r="V669" i="8"/>
  <c r="AA669" i="8" s="1"/>
  <c r="V633" i="8"/>
  <c r="V678" i="8"/>
  <c r="V642" i="8"/>
  <c r="V675" i="8"/>
  <c r="V635" i="8"/>
  <c r="AA635" i="8" s="1"/>
  <c r="AB635" i="8" s="1"/>
  <c r="AC635" i="8" s="1"/>
  <c r="V583" i="8"/>
  <c r="V547" i="8"/>
  <c r="V592" i="8"/>
  <c r="V556" i="8"/>
  <c r="V623" i="8"/>
  <c r="V585" i="8"/>
  <c r="AA585" i="8" s="1"/>
  <c r="AB585" i="8" s="1"/>
  <c r="AC585" i="8" s="1"/>
  <c r="V614" i="8"/>
  <c r="V574" i="8"/>
  <c r="AA574" i="8" s="1"/>
  <c r="AB574" i="8" s="1"/>
  <c r="AC574" i="8" s="1"/>
  <c r="V530" i="8"/>
  <c r="V494" i="8"/>
  <c r="V527" i="8"/>
  <c r="V557" i="8"/>
  <c r="V504" i="8"/>
  <c r="V529" i="8"/>
  <c r="V465" i="8"/>
  <c r="V470" i="8"/>
  <c r="AA470" i="8" s="1"/>
  <c r="AB470" i="8" s="1"/>
  <c r="AC470" i="8" s="1"/>
  <c r="V467" i="8"/>
  <c r="V482" i="8"/>
  <c r="V448" i="8"/>
  <c r="V450" i="8"/>
  <c r="V437" i="8"/>
  <c r="V388" i="8"/>
  <c r="AA388" i="8" s="1"/>
  <c r="AB388" i="8" s="1"/>
  <c r="AC388" i="8" s="1"/>
  <c r="V430" i="8"/>
  <c r="V418" i="8"/>
  <c r="V413" i="8"/>
  <c r="V391" i="8"/>
  <c r="V332" i="8"/>
  <c r="V296" i="8"/>
  <c r="V256" i="8"/>
  <c r="V361" i="8"/>
  <c r="V325" i="8"/>
  <c r="V405" i="8"/>
  <c r="V377" i="8"/>
  <c r="V339" i="8"/>
  <c r="V303" i="8"/>
  <c r="AA303" i="8" s="1"/>
  <c r="V235" i="8"/>
  <c r="V282" i="8"/>
  <c r="V188" i="8"/>
  <c r="V314" i="8"/>
  <c r="V265" i="8"/>
  <c r="V342" i="8"/>
  <c r="V248" i="8"/>
  <c r="V330" i="8"/>
  <c r="V241" i="8"/>
  <c r="V229" i="8"/>
  <c r="V217" i="8"/>
  <c r="V157" i="8"/>
  <c r="V354" i="8"/>
  <c r="V198" i="8"/>
  <c r="V274" i="8"/>
  <c r="V225" i="8"/>
  <c r="V201" i="8"/>
  <c r="V148" i="8"/>
  <c r="V132" i="8"/>
  <c r="V116" i="8"/>
  <c r="V83" i="8"/>
  <c r="V190" i="8"/>
  <c r="V165" i="8"/>
  <c r="V135" i="8"/>
  <c r="V119" i="8"/>
  <c r="V103" i="8"/>
  <c r="V87" i="8"/>
  <c r="AA87" i="8" s="1"/>
  <c r="AB87" i="8" s="1"/>
  <c r="AC87" i="8" s="1"/>
  <c r="V976" i="8"/>
  <c r="V982" i="8"/>
  <c r="V980" i="8"/>
  <c r="V938" i="8"/>
  <c r="V972" i="8"/>
  <c r="V973" i="8"/>
  <c r="V929" i="8"/>
  <c r="V927" i="8"/>
  <c r="V948" i="8"/>
  <c r="V915" i="8"/>
  <c r="V893" i="8"/>
  <c r="V907" i="8"/>
  <c r="V897" i="8"/>
  <c r="AA897" i="8" s="1"/>
  <c r="V877" i="8"/>
  <c r="V869" i="8"/>
  <c r="V858" i="8"/>
  <c r="V866" i="8"/>
  <c r="V816" i="8"/>
  <c r="V781" i="8"/>
  <c r="V822" i="8"/>
  <c r="V836" i="8"/>
  <c r="V851" i="8"/>
  <c r="V826" i="8"/>
  <c r="V766" i="8"/>
  <c r="V795" i="8"/>
  <c r="V743" i="8"/>
  <c r="V772" i="8"/>
  <c r="V732" i="8"/>
  <c r="V761" i="8"/>
  <c r="V696" i="8"/>
  <c r="AA696" i="8" s="1"/>
  <c r="V730" i="8"/>
  <c r="V741" i="8"/>
  <c r="V698" i="8"/>
  <c r="V723" i="8"/>
  <c r="AA723" i="8" s="1"/>
  <c r="AB723" i="8" s="1"/>
  <c r="AC723" i="8" s="1"/>
  <c r="V676" i="8"/>
  <c r="AA676" i="8" s="1"/>
  <c r="V640" i="8"/>
  <c r="V665" i="8"/>
  <c r="V629" i="8"/>
  <c r="V674" i="8"/>
  <c r="V638" i="8"/>
  <c r="AA638" i="8" s="1"/>
  <c r="AB638" i="8" s="1"/>
  <c r="AC638" i="8" s="1"/>
  <c r="V671" i="8"/>
  <c r="V615" i="8"/>
  <c r="V579" i="8"/>
  <c r="V543" i="8"/>
  <c r="V588" i="8"/>
  <c r="V552" i="8"/>
  <c r="V616" i="8"/>
  <c r="V581" i="8"/>
  <c r="V606" i="8"/>
  <c r="V570" i="8"/>
  <c r="V526" i="8"/>
  <c r="V490" i="8"/>
  <c r="V523" i="8"/>
  <c r="V535" i="8"/>
  <c r="V500" i="8"/>
  <c r="V521" i="8"/>
  <c r="AA521" i="8" s="1"/>
  <c r="AB521" i="8" s="1"/>
  <c r="AC521" i="8" s="1"/>
  <c r="V461" i="8"/>
  <c r="V466" i="8"/>
  <c r="AA466" i="8" s="1"/>
  <c r="AB466" i="8" s="1"/>
  <c r="AC466" i="8" s="1"/>
  <c r="V463" i="8"/>
  <c r="V480" i="8"/>
  <c r="V444" i="8"/>
  <c r="V443" i="8"/>
  <c r="V420" i="8"/>
  <c r="V384" i="8"/>
  <c r="AA384" i="8" s="1"/>
  <c r="AB384" i="8" s="1"/>
  <c r="AC384" i="8" s="1"/>
  <c r="V425" i="8"/>
  <c r="V414" i="8"/>
  <c r="V401" i="8"/>
  <c r="V364" i="8"/>
  <c r="V328" i="8"/>
  <c r="V288" i="8"/>
  <c r="AA288" i="8" s="1"/>
  <c r="V252" i="8"/>
  <c r="V357" i="8"/>
  <c r="AA357" i="8" s="1"/>
  <c r="AB357" i="8" s="1"/>
  <c r="AC357" i="8" s="1"/>
  <c r="V321" i="8"/>
  <c r="V397" i="8"/>
  <c r="AA397" i="8" s="1"/>
  <c r="AB397" i="8" s="1"/>
  <c r="AC397" i="8" s="1"/>
  <c r="V371" i="8"/>
  <c r="V335" i="8"/>
  <c r="V295" i="8"/>
  <c r="AA295" i="8" s="1"/>
  <c r="V231" i="8"/>
  <c r="V277" i="8"/>
  <c r="V184" i="8"/>
  <c r="AA184" i="8" s="1"/>
  <c r="AB184" i="8" s="1"/>
  <c r="AC184" i="8" s="1"/>
  <c r="V306" i="8"/>
  <c r="V254" i="8"/>
  <c r="V326" i="8"/>
  <c r="V242" i="8"/>
  <c r="V289" i="8"/>
  <c r="V236" i="8"/>
  <c r="V208" i="8"/>
  <c r="V212" i="8"/>
  <c r="V153" i="8"/>
  <c r="V290" i="8"/>
  <c r="V193" i="8"/>
  <c r="AA193" i="8" s="1"/>
  <c r="V247" i="8"/>
  <c r="V220" i="8"/>
  <c r="V82" i="8"/>
  <c r="V146" i="8"/>
  <c r="V130" i="8"/>
  <c r="AA130" i="8" s="1"/>
  <c r="AB130" i="8" s="1"/>
  <c r="AC130" i="8" s="1"/>
  <c r="V114" i="8"/>
  <c r="V80" i="8"/>
  <c r="V155" i="8"/>
  <c r="V150" i="8"/>
  <c r="V133" i="8"/>
  <c r="V117" i="8"/>
  <c r="V101" i="8"/>
  <c r="V85" i="8"/>
  <c r="AA85" i="8" s="1"/>
  <c r="AB85" i="8" s="1"/>
  <c r="AC85" i="8" s="1"/>
  <c r="V8" i="8"/>
  <c r="V1003" i="8"/>
  <c r="AA1003" i="8" s="1"/>
  <c r="AB1003" i="8" s="1"/>
  <c r="AC1003" i="8" s="1"/>
  <c r="V974" i="8"/>
  <c r="V999" i="8"/>
  <c r="V986" i="8"/>
  <c r="V963" i="8"/>
  <c r="V961" i="8"/>
  <c r="V921" i="8"/>
  <c r="V919" i="8"/>
  <c r="V939" i="8"/>
  <c r="AA939" i="8" s="1"/>
  <c r="AB939" i="8" s="1"/>
  <c r="AC939" i="8" s="1"/>
  <c r="V914" i="8"/>
  <c r="V885" i="8"/>
  <c r="V899" i="8"/>
  <c r="V881" i="8"/>
  <c r="V874" i="8"/>
  <c r="V882" i="8"/>
  <c r="AA882" i="8" s="1"/>
  <c r="AB882" i="8" s="1"/>
  <c r="AC882" i="8" s="1"/>
  <c r="V849" i="8"/>
  <c r="V865" i="8"/>
  <c r="V813" i="8"/>
  <c r="V844" i="8"/>
  <c r="V810" i="8"/>
  <c r="V833" i="8"/>
  <c r="AA833" i="8" s="1"/>
  <c r="V850" i="8"/>
  <c r="V818" i="8"/>
  <c r="AA818" i="8" s="1"/>
  <c r="AB818" i="8" s="1"/>
  <c r="AC818" i="8" s="1"/>
  <c r="V762" i="8"/>
  <c r="AA762" i="8" s="1"/>
  <c r="AB762" i="8" s="1"/>
  <c r="AC762" i="8" s="1"/>
  <c r="V775" i="8"/>
  <c r="AA775" i="8" s="1"/>
  <c r="AB775" i="8" s="1"/>
  <c r="AC775" i="8" s="1"/>
  <c r="V739" i="8"/>
  <c r="V764" i="8"/>
  <c r="V800" i="8"/>
  <c r="V733" i="8"/>
  <c r="V692" i="8"/>
  <c r="V721" i="8"/>
  <c r="V738" i="8"/>
  <c r="V694" i="8"/>
  <c r="V715" i="8"/>
  <c r="V672" i="8"/>
  <c r="V636" i="8"/>
  <c r="V661" i="8"/>
  <c r="V625" i="8"/>
  <c r="AA625" i="8" s="1"/>
  <c r="V670" i="8"/>
  <c r="AA670" i="8" s="1"/>
  <c r="AB670" i="8" s="1"/>
  <c r="AC670" i="8" s="1"/>
  <c r="V634" i="8"/>
  <c r="V663" i="8"/>
  <c r="V611" i="8"/>
  <c r="V575" i="8"/>
  <c r="V624" i="8"/>
  <c r="V584" i="8"/>
  <c r="V548" i="8"/>
  <c r="AA548" i="8" s="1"/>
  <c r="V613" i="8"/>
  <c r="V573" i="8"/>
  <c r="V602" i="8"/>
  <c r="V566" i="8"/>
  <c r="AA566" i="8" s="1"/>
  <c r="V522" i="8"/>
  <c r="V486" i="8"/>
  <c r="V519" i="8"/>
  <c r="V532" i="8"/>
  <c r="V492" i="8"/>
  <c r="AA492" i="8" s="1"/>
  <c r="AB492" i="8" s="1"/>
  <c r="AC492" i="8" s="1"/>
  <c r="V517" i="8"/>
  <c r="V457" i="8"/>
  <c r="V462" i="8"/>
  <c r="V459" i="8"/>
  <c r="V476" i="8"/>
  <c r="V440" i="8"/>
  <c r="V423" i="8"/>
  <c r="V416" i="8"/>
  <c r="V380" i="8"/>
  <c r="V458" i="8"/>
  <c r="AA458" i="8" s="1"/>
  <c r="AB458" i="8" s="1"/>
  <c r="AC458" i="8" s="1"/>
  <c r="V410" i="8"/>
  <c r="V393" i="8"/>
  <c r="V360" i="8"/>
  <c r="V320" i="8"/>
  <c r="V284" i="8"/>
  <c r="V421" i="8"/>
  <c r="V353" i="8"/>
  <c r="V317" i="8"/>
  <c r="AA317" i="8" s="1"/>
  <c r="AB317" i="8" s="1"/>
  <c r="AC317" i="8" s="1"/>
  <c r="V389" i="8"/>
  <c r="AA389" i="8" s="1"/>
  <c r="V367" i="8"/>
  <c r="V327" i="8"/>
  <c r="AA327" i="8" s="1"/>
  <c r="V417" i="8"/>
  <c r="AA417" i="8" s="1"/>
  <c r="V227" i="8"/>
  <c r="V266" i="8"/>
  <c r="AA266" i="8" s="1"/>
  <c r="AB266" i="8" s="1"/>
  <c r="AC266" i="8" s="1"/>
  <c r="V180" i="8"/>
  <c r="V298" i="8"/>
  <c r="V249" i="8"/>
  <c r="V318" i="8"/>
  <c r="V238" i="8"/>
  <c r="V278" i="8"/>
  <c r="V989" i="8"/>
  <c r="V979" i="8"/>
  <c r="V985" i="8"/>
  <c r="V994" i="8"/>
  <c r="V968" i="8"/>
  <c r="V970" i="8"/>
  <c r="V978" i="8"/>
  <c r="AA978" i="8" s="1"/>
  <c r="V932" i="8"/>
  <c r="V922" i="8"/>
  <c r="V920" i="8"/>
  <c r="V934" i="8"/>
  <c r="V888" i="8"/>
  <c r="AA888" i="8" s="1"/>
  <c r="AB888" i="8" s="1"/>
  <c r="AC888" i="8" s="1"/>
  <c r="V886" i="8"/>
  <c r="V883" i="8"/>
  <c r="V855" i="8"/>
  <c r="V859" i="8"/>
  <c r="AA859" i="8" s="1"/>
  <c r="V856" i="8"/>
  <c r="AA856" i="8" s="1"/>
  <c r="V837" i="8"/>
  <c r="AA837" i="8" s="1"/>
  <c r="AB837" i="8" s="1"/>
  <c r="AC837" i="8" s="1"/>
  <c r="V797" i="8"/>
  <c r="V848" i="8"/>
  <c r="V798" i="8"/>
  <c r="V828" i="8"/>
  <c r="V835" i="8"/>
  <c r="AA835" i="8" s="1"/>
  <c r="V792" i="8"/>
  <c r="V746" i="8"/>
  <c r="V759" i="8"/>
  <c r="AA759" i="8" s="1"/>
  <c r="AB759" i="8" s="1"/>
  <c r="AC759" i="8" s="1"/>
  <c r="V788" i="8"/>
  <c r="AA788" i="8" s="1"/>
  <c r="AB788" i="8" s="1"/>
  <c r="AC788" i="8" s="1"/>
  <c r="V752" i="8"/>
  <c r="AA752" i="8" s="1"/>
  <c r="AB752" i="8" s="1"/>
  <c r="AC752" i="8" s="1"/>
  <c r="V804" i="8"/>
  <c r="V716" i="8"/>
  <c r="V731" i="8"/>
  <c r="V705" i="8"/>
  <c r="V714" i="8"/>
  <c r="V765" i="8"/>
  <c r="V703" i="8"/>
  <c r="V660" i="8"/>
  <c r="V689" i="8"/>
  <c r="V649" i="8"/>
  <c r="V695" i="8"/>
  <c r="V654" i="8"/>
  <c r="V693" i="8"/>
  <c r="V651" i="8"/>
  <c r="V599" i="8"/>
  <c r="V563" i="8"/>
  <c r="V608" i="8"/>
  <c r="V568" i="8"/>
  <c r="V643" i="8"/>
  <c r="V597" i="8"/>
  <c r="V561" i="8"/>
  <c r="V590" i="8"/>
  <c r="AA590" i="8" s="1"/>
  <c r="AB590" i="8" s="1"/>
  <c r="AC590" i="8" s="1"/>
  <c r="V554" i="8"/>
  <c r="V510" i="8"/>
  <c r="V553" i="8"/>
  <c r="V503" i="8"/>
  <c r="V516" i="8"/>
  <c r="V539" i="8"/>
  <c r="V542" i="8"/>
  <c r="V481" i="8"/>
  <c r="V501" i="8"/>
  <c r="V489" i="8"/>
  <c r="V460" i="8"/>
  <c r="V424" i="8"/>
  <c r="V411" i="8"/>
  <c r="AA411" i="8" s="1"/>
  <c r="V404" i="8"/>
  <c r="V368" i="8"/>
  <c r="V429" i="8"/>
  <c r="V394" i="8"/>
  <c r="V370" i="8"/>
  <c r="V344" i="8"/>
  <c r="V308" i="8"/>
  <c r="V272" i="8"/>
  <c r="V374" i="8"/>
  <c r="V341" i="8"/>
  <c r="V301" i="8"/>
  <c r="V435" i="8"/>
  <c r="V351" i="8"/>
  <c r="V315" i="8"/>
  <c r="V267" i="8"/>
  <c r="V215" i="8"/>
  <c r="V204" i="8"/>
  <c r="V168" i="8"/>
  <c r="V286" i="8"/>
  <c r="V334" i="8"/>
  <c r="V294" i="8"/>
  <c r="V226" i="8"/>
  <c r="V257" i="8"/>
  <c r="V987" i="8"/>
  <c r="V983" i="8"/>
  <c r="V975" i="8"/>
  <c r="V942" i="8"/>
  <c r="AA942" i="8" s="1"/>
  <c r="AB942" i="8" s="1"/>
  <c r="AC942" i="8" s="1"/>
  <c r="V928" i="8"/>
  <c r="V896" i="8"/>
  <c r="AA896" i="8" s="1"/>
  <c r="AB896" i="8" s="1"/>
  <c r="AC896" i="8" s="1"/>
  <c r="V900" i="8"/>
  <c r="V861" i="8"/>
  <c r="V853" i="8"/>
  <c r="AA853" i="8" s="1"/>
  <c r="V819" i="8"/>
  <c r="AA819" i="8" s="1"/>
  <c r="V817" i="8"/>
  <c r="V808" i="8"/>
  <c r="V763" i="8"/>
  <c r="V756" i="8"/>
  <c r="V720" i="8"/>
  <c r="V713" i="8"/>
  <c r="V769" i="8"/>
  <c r="V664" i="8"/>
  <c r="AA664" i="8" s="1"/>
  <c r="V653" i="8"/>
  <c r="V658" i="8"/>
  <c r="AA658" i="8" s="1"/>
  <c r="AB658" i="8" s="1"/>
  <c r="AC658" i="8" s="1"/>
  <c r="V655" i="8"/>
  <c r="V567" i="8"/>
  <c r="V576" i="8"/>
  <c r="V601" i="8"/>
  <c r="V594" i="8"/>
  <c r="AA594" i="8" s="1"/>
  <c r="V514" i="8"/>
  <c r="V507" i="8"/>
  <c r="V484" i="8"/>
  <c r="AA484" i="8" s="1"/>
  <c r="AB484" i="8" s="1"/>
  <c r="AC484" i="8" s="1"/>
  <c r="V485" i="8"/>
  <c r="V451" i="8"/>
  <c r="V428" i="8"/>
  <c r="V408" i="8"/>
  <c r="V434" i="8"/>
  <c r="V375" i="8"/>
  <c r="V312" i="8"/>
  <c r="V379" i="8"/>
  <c r="V309" i="8"/>
  <c r="V355" i="8"/>
  <c r="V283" i="8"/>
  <c r="V250" i="8"/>
  <c r="V346" i="8"/>
  <c r="AA346" i="8" s="1"/>
  <c r="V302" i="8"/>
  <c r="V262" i="8"/>
  <c r="V255" i="8"/>
  <c r="AA255" i="8" s="1"/>
  <c r="AB255" i="8" s="1"/>
  <c r="AC255" i="8" s="1"/>
  <c r="V194" i="8"/>
  <c r="V199" i="8"/>
  <c r="AA199" i="8" s="1"/>
  <c r="AB199" i="8" s="1"/>
  <c r="AC199" i="8" s="1"/>
  <c r="V216" i="8"/>
  <c r="V203" i="8"/>
  <c r="V209" i="8"/>
  <c r="V156" i="8"/>
  <c r="V126" i="8"/>
  <c r="V152" i="8"/>
  <c r="V52" i="8"/>
  <c r="V145" i="8"/>
  <c r="V125" i="8"/>
  <c r="AA125" i="8" s="1"/>
  <c r="AB125" i="8" s="1"/>
  <c r="AC125" i="8" s="1"/>
  <c r="V105" i="8"/>
  <c r="V68" i="8"/>
  <c r="V971" i="8"/>
  <c r="V962" i="8"/>
  <c r="V966" i="8"/>
  <c r="V924" i="8"/>
  <c r="V940" i="8"/>
  <c r="V880" i="8"/>
  <c r="AA880" i="8" s="1"/>
  <c r="V868" i="8"/>
  <c r="V847" i="8"/>
  <c r="V834" i="8"/>
  <c r="V846" i="8"/>
  <c r="V820" i="8"/>
  <c r="V821" i="8"/>
  <c r="V755" i="8"/>
  <c r="V748" i="8"/>
  <c r="V712" i="8"/>
  <c r="V701" i="8"/>
  <c r="V729" i="8"/>
  <c r="AA729" i="8" s="1"/>
  <c r="V656" i="8"/>
  <c r="V641" i="8"/>
  <c r="V650" i="8"/>
  <c r="V647" i="8"/>
  <c r="V559" i="8"/>
  <c r="V564" i="8"/>
  <c r="V593" i="8"/>
  <c r="V586" i="8"/>
  <c r="V502" i="8"/>
  <c r="V499" i="8"/>
  <c r="V537" i="8"/>
  <c r="V493" i="8"/>
  <c r="V483" i="8"/>
  <c r="V438" i="8"/>
  <c r="V400" i="8"/>
  <c r="V439" i="8"/>
  <c r="V407" i="8"/>
  <c r="V304" i="8"/>
  <c r="V369" i="8"/>
  <c r="V297" i="8"/>
  <c r="V347" i="8"/>
  <c r="AA347" i="8" s="1"/>
  <c r="V251" i="8"/>
  <c r="V196" i="8"/>
  <c r="V281" i="8"/>
  <c r="V279" i="8"/>
  <c r="V258" i="8"/>
  <c r="AA258" i="8" s="1"/>
  <c r="AB258" i="8" s="1"/>
  <c r="AC258" i="8" s="1"/>
  <c r="V195" i="8"/>
  <c r="V189" i="8"/>
  <c r="AA189" i="8" s="1"/>
  <c r="AB189" i="8" s="1"/>
  <c r="AC189" i="8" s="1"/>
  <c r="V183" i="8"/>
  <c r="V182" i="8"/>
  <c r="V187" i="8"/>
  <c r="AA187" i="8" s="1"/>
  <c r="V206" i="8"/>
  <c r="V144" i="8"/>
  <c r="V124" i="8"/>
  <c r="V175" i="8"/>
  <c r="V66" i="8"/>
  <c r="V143" i="8"/>
  <c r="V123" i="8"/>
  <c r="V99" i="8"/>
  <c r="AA99" i="8" s="1"/>
  <c r="V61" i="8"/>
  <c r="V92" i="8"/>
  <c r="V998" i="8"/>
  <c r="V954" i="8"/>
  <c r="V958" i="8"/>
  <c r="V916" i="8"/>
  <c r="V931" i="8"/>
  <c r="V872" i="8"/>
  <c r="V860" i="8"/>
  <c r="V875" i="8"/>
  <c r="V832" i="8"/>
  <c r="AA832" i="8" s="1"/>
  <c r="AB832" i="8" s="1"/>
  <c r="AC832" i="8" s="1"/>
  <c r="V842" i="8"/>
  <c r="V811" i="8"/>
  <c r="V774" i="8"/>
  <c r="V751" i="8"/>
  <c r="V744" i="8"/>
  <c r="AA744" i="8" s="1"/>
  <c r="V704" i="8"/>
  <c r="V757" i="8"/>
  <c r="V727" i="8"/>
  <c r="AA727" i="8" s="1"/>
  <c r="AB727" i="8" s="1"/>
  <c r="AC727" i="8" s="1"/>
  <c r="V652" i="8"/>
  <c r="V637" i="8"/>
  <c r="V646" i="8"/>
  <c r="V697" i="8"/>
  <c r="V551" i="8"/>
  <c r="V560" i="8"/>
  <c r="V589" i="8"/>
  <c r="V582" i="8"/>
  <c r="V498" i="8"/>
  <c r="V495" i="8"/>
  <c r="V533" i="8"/>
  <c r="V474" i="8"/>
  <c r="V509" i="8"/>
  <c r="V433" i="8"/>
  <c r="AA433" i="8" s="1"/>
  <c r="V396" i="8"/>
  <c r="AA396" i="8" s="1"/>
  <c r="V422" i="8"/>
  <c r="AA422" i="8" s="1"/>
  <c r="AB422" i="8" s="1"/>
  <c r="AC422" i="8" s="1"/>
  <c r="V399" i="8"/>
  <c r="V300" i="8"/>
  <c r="V365" i="8"/>
  <c r="V293" i="8"/>
  <c r="V343" i="8"/>
  <c r="V243" i="8"/>
  <c r="V192" i="8"/>
  <c r="V270" i="8"/>
  <c r="AA270" i="8" s="1"/>
  <c r="AB270" i="8" s="1"/>
  <c r="AC270" i="8" s="1"/>
  <c r="V263" i="8"/>
  <c r="V244" i="8"/>
  <c r="AA244" i="8" s="1"/>
  <c r="AB244" i="8" s="1"/>
  <c r="AC244" i="8" s="1"/>
  <c r="V179" i="8"/>
  <c r="V178" i="8"/>
  <c r="V167" i="8"/>
  <c r="AA167" i="8" s="1"/>
  <c r="AB167" i="8" s="1"/>
  <c r="AC167" i="8" s="1"/>
  <c r="V177" i="8"/>
  <c r="V171" i="8"/>
  <c r="V191" i="8"/>
  <c r="V142" i="8"/>
  <c r="V122" i="8"/>
  <c r="V151" i="8"/>
  <c r="V59" i="8"/>
  <c r="V141" i="8"/>
  <c r="AA141" i="8" s="1"/>
  <c r="V121" i="8"/>
  <c r="V97" i="8"/>
  <c r="V981" i="8"/>
  <c r="AA981" i="8" s="1"/>
  <c r="AB981" i="8" s="1"/>
  <c r="AC981" i="8" s="1"/>
  <c r="V1004" i="8"/>
  <c r="V960" i="8"/>
  <c r="AA960" i="8" s="1"/>
  <c r="AB960" i="8" s="1"/>
  <c r="AC960" i="8" s="1"/>
  <c r="V964" i="8"/>
  <c r="V951" i="8"/>
  <c r="V918" i="8"/>
  <c r="V878" i="8"/>
  <c r="V891" i="8"/>
  <c r="V879" i="8"/>
  <c r="V793" i="8"/>
  <c r="V794" i="8"/>
  <c r="V831" i="8"/>
  <c r="AA831" i="8" s="1"/>
  <c r="V742" i="8"/>
  <c r="V787" i="8"/>
  <c r="V782" i="8"/>
  <c r="V726" i="8"/>
  <c r="V710" i="8"/>
  <c r="V691" i="8"/>
  <c r="V681" i="8"/>
  <c r="V684" i="8"/>
  <c r="AA684" i="8" s="1"/>
  <c r="AB684" i="8" s="1"/>
  <c r="AC684" i="8" s="1"/>
  <c r="V687" i="8"/>
  <c r="V595" i="8"/>
  <c r="V600" i="8"/>
  <c r="V631" i="8"/>
  <c r="V639" i="8"/>
  <c r="AA639" i="8" s="1"/>
  <c r="AB639" i="8" s="1"/>
  <c r="AC639" i="8" s="1"/>
  <c r="V550" i="8"/>
  <c r="V545" i="8"/>
  <c r="AA545" i="8" s="1"/>
  <c r="AB545" i="8" s="1"/>
  <c r="AC545" i="8" s="1"/>
  <c r="V512" i="8"/>
  <c r="V477" i="8"/>
  <c r="V475" i="8"/>
  <c r="V456" i="8"/>
  <c r="V453" i="8"/>
  <c r="V454" i="8"/>
  <c r="V390" i="8"/>
  <c r="V340" i="8"/>
  <c r="V268" i="8"/>
  <c r="AA268" i="8" s="1"/>
  <c r="AB268" i="8" s="1"/>
  <c r="AC268" i="8" s="1"/>
  <c r="V333" i="8"/>
  <c r="V387" i="8"/>
  <c r="V311" i="8"/>
  <c r="V211" i="8"/>
  <c r="V358" i="8"/>
  <c r="AA358" i="8" s="1"/>
  <c r="AB358" i="8" s="1"/>
  <c r="AC358" i="8" s="1"/>
  <c r="V291" i="8"/>
  <c r="V395" i="8"/>
  <c r="AA395" i="8" s="1"/>
  <c r="AB395" i="8" s="1"/>
  <c r="AC395" i="8" s="1"/>
  <c r="V218" i="8"/>
  <c r="V269" i="8"/>
  <c r="V147" i="8"/>
  <c r="AA147" i="8" s="1"/>
  <c r="AB147" i="8" s="1"/>
  <c r="AC147" i="8" s="1"/>
  <c r="V237" i="8"/>
  <c r="V158" i="8"/>
  <c r="AA158" i="8" s="1"/>
  <c r="V214" i="8"/>
  <c r="V159" i="8"/>
  <c r="V136" i="8"/>
  <c r="V112" i="8"/>
  <c r="V69" i="8"/>
  <c r="V185" i="8"/>
  <c r="V131" i="8"/>
  <c r="V111" i="8"/>
  <c r="V91" i="8"/>
  <c r="V1000" i="8"/>
  <c r="V996" i="8"/>
  <c r="V952" i="8"/>
  <c r="V956" i="8"/>
  <c r="V925" i="8"/>
  <c r="V909" i="8"/>
  <c r="V926" i="8"/>
  <c r="V887" i="8"/>
  <c r="V854" i="8"/>
  <c r="V789" i="8"/>
  <c r="V790" i="8"/>
  <c r="V815" i="8"/>
  <c r="V780" i="8"/>
  <c r="AA780" i="8" s="1"/>
  <c r="AB780" i="8" s="1"/>
  <c r="AC780" i="8" s="1"/>
  <c r="V778" i="8"/>
  <c r="V777" i="8"/>
  <c r="V749" i="8"/>
  <c r="V706" i="8"/>
  <c r="V685" i="8"/>
  <c r="AA685" i="8" s="1"/>
  <c r="AB685" i="8" s="1"/>
  <c r="AC685" i="8" s="1"/>
  <c r="V673" i="8"/>
  <c r="V682" i="8"/>
  <c r="V679" i="8"/>
  <c r="V591" i="8"/>
  <c r="V596" i="8"/>
  <c r="AA596" i="8" s="1"/>
  <c r="V627" i="8"/>
  <c r="V618" i="8"/>
  <c r="V534" i="8"/>
  <c r="V531" i="8"/>
  <c r="V508" i="8"/>
  <c r="V473" i="8"/>
  <c r="AA473" i="8" s="1"/>
  <c r="AB473" i="8" s="1"/>
  <c r="AC473" i="8" s="1"/>
  <c r="V471" i="8"/>
  <c r="V452" i="8"/>
  <c r="V442" i="8"/>
  <c r="V441" i="8"/>
  <c r="AA441" i="8" s="1"/>
  <c r="AB441" i="8" s="1"/>
  <c r="AC441" i="8" s="1"/>
  <c r="V426" i="8"/>
  <c r="AA426" i="8" s="1"/>
  <c r="AB426" i="8" s="1"/>
  <c r="AC426" i="8" s="1"/>
  <c r="V336" i="8"/>
  <c r="V264" i="8"/>
  <c r="V329" i="8"/>
  <c r="V382" i="8"/>
  <c r="V307" i="8"/>
  <c r="V338" i="8"/>
  <c r="V322" i="8"/>
  <c r="V275" i="8"/>
  <c r="V362" i="8"/>
  <c r="V213" i="8"/>
  <c r="V222" i="8"/>
  <c r="V271" i="8"/>
  <c r="AA271" i="8" s="1"/>
  <c r="V232" i="8"/>
  <c r="V154" i="8"/>
  <c r="AA154" i="8" s="1"/>
  <c r="AB154" i="8" s="1"/>
  <c r="AC154" i="8" s="1"/>
  <c r="V202" i="8"/>
  <c r="V181" i="8"/>
  <c r="V134" i="8"/>
  <c r="V186" i="8"/>
  <c r="V62" i="8"/>
  <c r="V174" i="8"/>
  <c r="V129" i="8"/>
  <c r="AA129" i="8" s="1"/>
  <c r="V109" i="8"/>
  <c r="V89" i="8"/>
  <c r="V993" i="8"/>
  <c r="AA993" i="8" s="1"/>
  <c r="AB993" i="8" s="1"/>
  <c r="AC993" i="8" s="1"/>
  <c r="V943" i="8"/>
  <c r="V908" i="8"/>
  <c r="V801" i="8"/>
  <c r="V758" i="8"/>
  <c r="V724" i="8"/>
  <c r="V707" i="8"/>
  <c r="V626" i="8"/>
  <c r="V580" i="8"/>
  <c r="V558" i="8"/>
  <c r="AA558" i="8" s="1"/>
  <c r="V497" i="8"/>
  <c r="V432" i="8"/>
  <c r="AA432" i="8" s="1"/>
  <c r="AB432" i="8" s="1"/>
  <c r="AC432" i="8" s="1"/>
  <c r="V402" i="8"/>
  <c r="V349" i="8"/>
  <c r="V350" i="8"/>
  <c r="AA350" i="8" s="1"/>
  <c r="AB350" i="8" s="1"/>
  <c r="AC350" i="8" s="1"/>
  <c r="V245" i="8"/>
  <c r="V164" i="8"/>
  <c r="V221" i="8"/>
  <c r="V74" i="8"/>
  <c r="V76" i="8"/>
  <c r="V127" i="8"/>
  <c r="V54" i="8"/>
  <c r="V991" i="8"/>
  <c r="V930" i="8"/>
  <c r="V871" i="8"/>
  <c r="V827" i="8"/>
  <c r="V754" i="8"/>
  <c r="V688" i="8"/>
  <c r="V668" i="8"/>
  <c r="V622" i="8"/>
  <c r="V544" i="8"/>
  <c r="V518" i="8"/>
  <c r="V487" i="8"/>
  <c r="V419" i="8"/>
  <c r="AA419" i="8" s="1"/>
  <c r="AB419" i="8" s="1"/>
  <c r="AC419" i="8" s="1"/>
  <c r="V386" i="8"/>
  <c r="V345" i="8"/>
  <c r="V223" i="8"/>
  <c r="AA223" i="8" s="1"/>
  <c r="AB223" i="8" s="1"/>
  <c r="AC223" i="8" s="1"/>
  <c r="V310" i="8"/>
  <c r="V287" i="8"/>
  <c r="V166" i="8"/>
  <c r="V169" i="8"/>
  <c r="AA169" i="8" s="1"/>
  <c r="AB169" i="8" s="1"/>
  <c r="AC169" i="8" s="1"/>
  <c r="V72" i="8"/>
  <c r="V115" i="8"/>
  <c r="V56" i="8"/>
  <c r="V86" i="8"/>
  <c r="V965" i="8"/>
  <c r="AA965" i="8" s="1"/>
  <c r="V936" i="8"/>
  <c r="V863" i="8"/>
  <c r="V806" i="8"/>
  <c r="AA806" i="8" s="1"/>
  <c r="AB806" i="8" s="1"/>
  <c r="AC806" i="8" s="1"/>
  <c r="V771" i="8"/>
  <c r="V734" i="8"/>
  <c r="V632" i="8"/>
  <c r="AA632" i="8" s="1"/>
  <c r="AB632" i="8" s="1"/>
  <c r="AC632" i="8" s="1"/>
  <c r="V659" i="8"/>
  <c r="AA659" i="8" s="1"/>
  <c r="AB659" i="8" s="1"/>
  <c r="AC659" i="8" s="1"/>
  <c r="V536" i="8"/>
  <c r="V549" i="8"/>
  <c r="V505" i="8"/>
  <c r="V415" i="8"/>
  <c r="V352" i="8"/>
  <c r="V313" i="8"/>
  <c r="V219" i="8"/>
  <c r="AA219" i="8" s="1"/>
  <c r="AB219" i="8" s="1"/>
  <c r="V234" i="8"/>
  <c r="V205" i="8"/>
  <c r="V163" i="8"/>
  <c r="AA163" i="8" s="1"/>
  <c r="AB163" i="8" s="1"/>
  <c r="AC163" i="8" s="1"/>
  <c r="V140" i="8"/>
  <c r="V57" i="8"/>
  <c r="V113" i="8"/>
  <c r="V40" i="8"/>
  <c r="V108" i="8"/>
  <c r="AA108" i="8" s="1"/>
  <c r="AB108" i="8" s="1"/>
  <c r="AC108" i="8" s="1"/>
  <c r="V949" i="8"/>
  <c r="V906" i="8"/>
  <c r="V892" i="8"/>
  <c r="V802" i="8"/>
  <c r="V784" i="8"/>
  <c r="V717" i="8"/>
  <c r="V628" i="8"/>
  <c r="V607" i="8"/>
  <c r="AA607" i="8" s="1"/>
  <c r="AB607" i="8" s="1"/>
  <c r="AC607" i="8" s="1"/>
  <c r="V605" i="8"/>
  <c r="V541" i="8"/>
  <c r="V513" i="8"/>
  <c r="AA513" i="8" s="1"/>
  <c r="AB513" i="8" s="1"/>
  <c r="AC513" i="8" s="1"/>
  <c r="V412" i="8"/>
  <c r="V348" i="8"/>
  <c r="V383" i="8"/>
  <c r="V261" i="8"/>
  <c r="V230" i="8"/>
  <c r="V173" i="8"/>
  <c r="V210" i="8"/>
  <c r="V138" i="8"/>
  <c r="V50" i="8"/>
  <c r="V107" i="8"/>
  <c r="V1005" i="8"/>
  <c r="V947" i="8"/>
  <c r="V898" i="8"/>
  <c r="V870" i="8"/>
  <c r="AA870" i="8" s="1"/>
  <c r="AB870" i="8" s="1"/>
  <c r="AC870" i="8" s="1"/>
  <c r="V825" i="8"/>
  <c r="V779" i="8"/>
  <c r="AA779" i="8" s="1"/>
  <c r="AB779" i="8" s="1"/>
  <c r="AC779" i="8" s="1"/>
  <c r="V725" i="8"/>
  <c r="V657" i="8"/>
  <c r="AA657" i="8" s="1"/>
  <c r="AB657" i="8" s="1"/>
  <c r="V603" i="8"/>
  <c r="V569" i="8"/>
  <c r="V515" i="8"/>
  <c r="V491" i="8"/>
  <c r="AA491" i="8" s="1"/>
  <c r="AB491" i="8" s="1"/>
  <c r="V376" i="8"/>
  <c r="V316" i="8"/>
  <c r="V373" i="8"/>
  <c r="V176" i="8"/>
  <c r="V273" i="8"/>
  <c r="AA273" i="8" s="1"/>
  <c r="AB273" i="8" s="1"/>
  <c r="AC273" i="8" s="1"/>
  <c r="V161" i="8"/>
  <c r="V160" i="8"/>
  <c r="V128" i="8"/>
  <c r="V197" i="8"/>
  <c r="V95" i="8"/>
  <c r="V945" i="8"/>
  <c r="V841" i="8"/>
  <c r="V711" i="8"/>
  <c r="AA711" i="8" s="1"/>
  <c r="AB711" i="8" s="1"/>
  <c r="V598" i="8"/>
  <c r="V372" i="8"/>
  <c r="AA372" i="8" s="1"/>
  <c r="AB372" i="8" s="1"/>
  <c r="AC372" i="8" s="1"/>
  <c r="V319" i="8"/>
  <c r="V253" i="8"/>
  <c r="V149" i="8"/>
  <c r="AA149" i="8" s="1"/>
  <c r="AB149" i="8" s="1"/>
  <c r="AC149" i="8" s="1"/>
  <c r="V913" i="8"/>
  <c r="AA913" i="8" s="1"/>
  <c r="AB913" i="8" s="1"/>
  <c r="AC913" i="8" s="1"/>
  <c r="V838" i="8"/>
  <c r="V621" i="8"/>
  <c r="V562" i="8"/>
  <c r="V446" i="8"/>
  <c r="AA446" i="8" s="1"/>
  <c r="AB446" i="8" s="1"/>
  <c r="AC446" i="8" s="1"/>
  <c r="V172" i="8"/>
  <c r="V240" i="8"/>
  <c r="V139" i="8"/>
  <c r="V911" i="8"/>
  <c r="V812" i="8"/>
  <c r="AA812" i="8" s="1"/>
  <c r="AB812" i="8" s="1"/>
  <c r="AC812" i="8" s="1"/>
  <c r="V617" i="8"/>
  <c r="V524" i="8"/>
  <c r="V406" i="8"/>
  <c r="V403" i="8"/>
  <c r="V259" i="8"/>
  <c r="V137" i="8"/>
  <c r="AA137" i="8" s="1"/>
  <c r="AB137" i="8" s="1"/>
  <c r="AC137" i="8" s="1"/>
  <c r="V997" i="8"/>
  <c r="V894" i="8"/>
  <c r="AA894" i="8" s="1"/>
  <c r="AB894" i="8" s="1"/>
  <c r="AC894" i="8" s="1"/>
  <c r="V799" i="8"/>
  <c r="V571" i="8"/>
  <c r="V488" i="8"/>
  <c r="AA488" i="8" s="1"/>
  <c r="AB488" i="8" s="1"/>
  <c r="AC488" i="8" s="1"/>
  <c r="V276" i="8"/>
  <c r="V233" i="8"/>
  <c r="V78" i="8"/>
  <c r="AA78" i="8" s="1"/>
  <c r="AB78" i="8" s="1"/>
  <c r="AC78" i="8" s="1"/>
  <c r="V170" i="8"/>
  <c r="V857" i="8"/>
  <c r="AA857" i="8" s="1"/>
  <c r="AB857" i="8" s="1"/>
  <c r="AC857" i="8" s="1"/>
  <c r="V619" i="8"/>
  <c r="V385" i="8"/>
  <c r="AA385" i="8" s="1"/>
  <c r="V120" i="8"/>
  <c r="V30" i="8"/>
  <c r="AA30" i="8" s="1"/>
  <c r="AB30" i="8" s="1"/>
  <c r="AC30" i="8" s="1"/>
  <c r="V20" i="8"/>
  <c r="V46" i="8"/>
  <c r="AA46" i="8" s="1"/>
  <c r="AB46" i="8" s="1"/>
  <c r="AC46" i="8" s="1"/>
  <c r="V96" i="8"/>
  <c r="V864" i="8"/>
  <c r="V612" i="8"/>
  <c r="V359" i="8"/>
  <c r="V118" i="8"/>
  <c r="V37" i="8"/>
  <c r="AA37" i="8" s="1"/>
  <c r="AB37" i="8" s="1"/>
  <c r="AC37" i="8" s="1"/>
  <c r="V49" i="8"/>
  <c r="V809" i="8"/>
  <c r="AA809" i="8" s="1"/>
  <c r="AB809" i="8" s="1"/>
  <c r="V565" i="8"/>
  <c r="V323" i="8"/>
  <c r="AA323" i="8" s="1"/>
  <c r="AB323" i="8" s="1"/>
  <c r="AC323" i="8" s="1"/>
  <c r="V162" i="8"/>
  <c r="V760" i="8"/>
  <c r="V520" i="8"/>
  <c r="V246" i="8"/>
  <c r="V93" i="8"/>
  <c r="V27" i="8"/>
  <c r="AA27" i="8" s="1"/>
  <c r="AB27" i="8" s="1"/>
  <c r="AC27" i="8" s="1"/>
  <c r="V995" i="8"/>
  <c r="V783" i="8"/>
  <c r="AA783" i="8" s="1"/>
  <c r="AB783" i="8" s="1"/>
  <c r="AC783" i="8" s="1"/>
  <c r="V455" i="8"/>
  <c r="AA455" i="8" s="1"/>
  <c r="AB455" i="8" s="1"/>
  <c r="AC455" i="8" s="1"/>
  <c r="V224" i="8"/>
  <c r="V1001" i="8"/>
  <c r="AA1001" i="8" s="1"/>
  <c r="AB1001" i="8" s="1"/>
  <c r="AC1001" i="8" s="1"/>
  <c r="V718" i="8"/>
  <c r="V472" i="8"/>
  <c r="V285" i="8"/>
  <c r="V953" i="8"/>
  <c r="V686" i="8"/>
  <c r="V464" i="8"/>
  <c r="V207" i="8"/>
  <c r="V79" i="8"/>
  <c r="AA79" i="8" s="1"/>
  <c r="AB79" i="8" s="1"/>
  <c r="AC79" i="8" s="1"/>
  <c r="V902" i="8"/>
  <c r="V666" i="8"/>
  <c r="V280" i="8"/>
  <c r="V228" i="8"/>
  <c r="V73" i="8"/>
  <c r="AA73" i="8" s="1"/>
  <c r="AB73" i="8" s="1"/>
  <c r="AC73" i="8" s="1"/>
  <c r="V9" i="8"/>
  <c r="V24" i="8"/>
  <c r="AA24" i="8" s="1"/>
  <c r="V35" i="8"/>
  <c r="V102" i="8"/>
  <c r="V63" i="8"/>
  <c r="V70" i="8"/>
  <c r="V10" i="8"/>
  <c r="V32" i="8"/>
  <c r="AA32" i="8" s="1"/>
  <c r="AB32" i="8" s="1"/>
  <c r="AC32" i="8" s="1"/>
  <c r="V71" i="8"/>
  <c r="AA71" i="8" s="1"/>
  <c r="V43" i="8"/>
  <c r="V48" i="8"/>
  <c r="AA48" i="8" s="1"/>
  <c r="AB48" i="8" s="1"/>
  <c r="AC48" i="8" s="1"/>
  <c r="V23" i="8"/>
  <c r="V39" i="8"/>
  <c r="AA39" i="8" s="1"/>
  <c r="V19" i="8"/>
  <c r="V29" i="8"/>
  <c r="V41" i="8"/>
  <c r="AA41" i="8" s="1"/>
  <c r="AB41" i="8" s="1"/>
  <c r="AC41" i="8" s="1"/>
  <c r="V26" i="8"/>
  <c r="V11" i="8"/>
  <c r="AA11" i="8" s="1"/>
  <c r="V60" i="8"/>
  <c r="AA60" i="8" s="1"/>
  <c r="AB60" i="8" s="1"/>
  <c r="AC60" i="8" s="1"/>
  <c r="V77" i="8"/>
  <c r="V100" i="8"/>
  <c r="V106" i="8"/>
  <c r="AA106" i="8" s="1"/>
  <c r="AB106" i="8" s="1"/>
  <c r="AC106" i="8" s="1"/>
  <c r="V64" i="8"/>
  <c r="V65" i="8"/>
  <c r="AA65" i="8" s="1"/>
  <c r="AB65" i="8" s="1"/>
  <c r="AC65" i="8" s="1"/>
  <c r="V90" i="8"/>
  <c r="AA90" i="8" s="1"/>
  <c r="AB90" i="8" s="1"/>
  <c r="AC90" i="8" s="1"/>
  <c r="V36" i="8"/>
  <c r="V44" i="8"/>
  <c r="V34" i="8"/>
  <c r="V88" i="8"/>
  <c r="V55" i="8"/>
  <c r="AA55" i="8" s="1"/>
  <c r="AB55" i="8" s="1"/>
  <c r="AC55" i="8" s="1"/>
  <c r="V67" i="8"/>
  <c r="AM81" i="8"/>
  <c r="AN81" i="8" s="1"/>
  <c r="AM39" i="8"/>
  <c r="AN39" i="8" s="1"/>
  <c r="AC809" i="8"/>
  <c r="AC711" i="8"/>
  <c r="AC657" i="8"/>
  <c r="AC219" i="8"/>
  <c r="AB71" i="8"/>
  <c r="AC71" i="8" s="1"/>
  <c r="AC491" i="8"/>
  <c r="AC378" i="8"/>
  <c r="R80" i="7"/>
  <c r="H80" i="7"/>
  <c r="L19" i="2" s="1"/>
  <c r="Q18" i="7"/>
  <c r="M18" i="7"/>
  <c r="R26" i="3" s="1"/>
  <c r="AB26" i="3" s="1"/>
  <c r="Q34" i="7"/>
  <c r="Q33" i="7"/>
  <c r="Q8" i="7"/>
  <c r="Q31" i="7"/>
  <c r="Q21" i="7"/>
  <c r="Q16" i="7"/>
  <c r="Q36" i="7"/>
  <c r="M8" i="7"/>
  <c r="R16" i="3" s="1"/>
  <c r="Z16" i="3" s="1"/>
  <c r="Q32" i="7"/>
  <c r="M32" i="7"/>
  <c r="R40" i="3" s="1"/>
  <c r="AD40" i="3" s="1"/>
  <c r="R81" i="7"/>
  <c r="H81" i="7"/>
  <c r="L20" i="2" s="1"/>
  <c r="Q13" i="7"/>
  <c r="M13" i="7"/>
  <c r="R21" i="3" s="1"/>
  <c r="AA21" i="3" s="1"/>
  <c r="J80" i="7"/>
  <c r="N19" i="2" s="1"/>
  <c r="Z80" i="7"/>
  <c r="Y80" i="7"/>
  <c r="L80" i="7" s="1"/>
  <c r="P19" i="2" s="1"/>
  <c r="Q20" i="7"/>
  <c r="H78" i="7"/>
  <c r="L17" i="2" s="1"/>
  <c r="R78" i="7"/>
  <c r="Z81" i="7"/>
  <c r="J81" i="7"/>
  <c r="N20" i="2" s="1"/>
  <c r="Y81" i="7"/>
  <c r="L81" i="7" s="1"/>
  <c r="P20" i="2" s="1"/>
  <c r="R77" i="7"/>
  <c r="H77" i="7"/>
  <c r="L16" i="2" s="1"/>
  <c r="Q17" i="7"/>
  <c r="Q9" i="7"/>
  <c r="Q10" i="7"/>
  <c r="M10" i="7"/>
  <c r="R18" i="3" s="1"/>
  <c r="Z18" i="3" s="1"/>
  <c r="Q28" i="7"/>
  <c r="R79" i="7"/>
  <c r="H79" i="7"/>
  <c r="L18" i="2" s="1"/>
  <c r="Y82" i="7"/>
  <c r="L82" i="7" s="1"/>
  <c r="P21" i="2" s="1"/>
  <c r="J82" i="7"/>
  <c r="N21" i="2" s="1"/>
  <c r="Z82" i="7"/>
  <c r="AN36" i="7"/>
  <c r="AQ35" i="7"/>
  <c r="AT34" i="7"/>
  <c r="AO33" i="7"/>
  <c r="AR32" i="7"/>
  <c r="AQ36" i="7"/>
  <c r="AT35" i="7"/>
  <c r="AO34" i="7"/>
  <c r="AR33" i="7"/>
  <c r="AM32" i="7"/>
  <c r="AP31" i="7"/>
  <c r="AS30" i="7"/>
  <c r="AN29" i="7"/>
  <c r="AQ28" i="7"/>
  <c r="AT27" i="7"/>
  <c r="AO26" i="7"/>
  <c r="AR25" i="7"/>
  <c r="AM24" i="7"/>
  <c r="AP23" i="7"/>
  <c r="AS22" i="7"/>
  <c r="AP36" i="7"/>
  <c r="AS35" i="7"/>
  <c r="AN34" i="7"/>
  <c r="AQ33" i="7"/>
  <c r="AT32" i="7"/>
  <c r="AO31" i="7"/>
  <c r="AR30" i="7"/>
  <c r="AO36" i="7"/>
  <c r="AR35" i="7"/>
  <c r="AM34" i="7"/>
  <c r="AP33" i="7"/>
  <c r="AS32" i="7"/>
  <c r="AN31" i="7"/>
  <c r="AQ30" i="7"/>
  <c r="AT29" i="7"/>
  <c r="AO28" i="7"/>
  <c r="AR27" i="7"/>
  <c r="AP35" i="7"/>
  <c r="AM33" i="7"/>
  <c r="AM31" i="7"/>
  <c r="AO30" i="7"/>
  <c r="AQ29" i="7"/>
  <c r="AN27" i="7"/>
  <c r="AT26" i="7"/>
  <c r="AS25" i="7"/>
  <c r="AO35" i="7"/>
  <c r="AN30" i="7"/>
  <c r="AP29" i="7"/>
  <c r="AT28" i="7"/>
  <c r="AM27" i="7"/>
  <c r="AS26" i="7"/>
  <c r="AQ25" i="7"/>
  <c r="AQ24" i="7"/>
  <c r="AO23" i="7"/>
  <c r="AO22" i="7"/>
  <c r="AQ21" i="7"/>
  <c r="AT20" i="7"/>
  <c r="AO19" i="7"/>
  <c r="AR18" i="7"/>
  <c r="AS36" i="7"/>
  <c r="AQ34" i="7"/>
  <c r="AO32" i="7"/>
  <c r="AT31" i="7"/>
  <c r="AP28" i="7"/>
  <c r="AS27" i="7"/>
  <c r="AP26" i="7"/>
  <c r="AN25" i="7"/>
  <c r="AN24" i="7"/>
  <c r="AN21" i="7"/>
  <c r="AQ20" i="7"/>
  <c r="AT19" i="7"/>
  <c r="AO18" i="7"/>
  <c r="AR17" i="7"/>
  <c r="AM16" i="7"/>
  <c r="AP15" i="7"/>
  <c r="AS14" i="7"/>
  <c r="AN13" i="7"/>
  <c r="AQ12" i="7"/>
  <c r="AR36" i="7"/>
  <c r="AP34" i="7"/>
  <c r="AT33" i="7"/>
  <c r="AN32" i="7"/>
  <c r="AS31" i="7"/>
  <c r="AM36" i="7"/>
  <c r="AN33" i="7"/>
  <c r="AQ31" i="7"/>
  <c r="AP30" i="7"/>
  <c r="AR29" i="7"/>
  <c r="AO27" i="7"/>
  <c r="AT25" i="7"/>
  <c r="AS24" i="7"/>
  <c r="AS34" i="7"/>
  <c r="AR31" i="7"/>
  <c r="AM30" i="7"/>
  <c r="AM26" i="7"/>
  <c r="AM25" i="7"/>
  <c r="AT24" i="7"/>
  <c r="AN23" i="7"/>
  <c r="AQ22" i="7"/>
  <c r="AO20" i="7"/>
  <c r="AR19" i="7"/>
  <c r="AS17" i="7"/>
  <c r="AR16" i="7"/>
  <c r="AQ15" i="7"/>
  <c r="AP14" i="7"/>
  <c r="AP13" i="7"/>
  <c r="AO12" i="7"/>
  <c r="AO11" i="7"/>
  <c r="AR10" i="7"/>
  <c r="AM9" i="7"/>
  <c r="AP8" i="7"/>
  <c r="AT36" i="7"/>
  <c r="AN35" i="7"/>
  <c r="AR34" i="7"/>
  <c r="AR24" i="7"/>
  <c r="AM23" i="7"/>
  <c r="AP22" i="7"/>
  <c r="AT21" i="7"/>
  <c r="AN20" i="7"/>
  <c r="AQ19" i="7"/>
  <c r="AT18" i="7"/>
  <c r="AQ17" i="7"/>
  <c r="AQ16" i="7"/>
  <c r="AO15" i="7"/>
  <c r="AO14" i="7"/>
  <c r="AO13" i="7"/>
  <c r="AN12" i="7"/>
  <c r="AN11" i="7"/>
  <c r="AQ10" i="7"/>
  <c r="AT9" i="7"/>
  <c r="AO8" i="7"/>
  <c r="AM35" i="7"/>
  <c r="AS33" i="7"/>
  <c r="AP24" i="7"/>
  <c r="AN22" i="7"/>
  <c r="AS21" i="7"/>
  <c r="AM20" i="7"/>
  <c r="AP19" i="7"/>
  <c r="AS18" i="7"/>
  <c r="AP17" i="7"/>
  <c r="AP16" i="7"/>
  <c r="AN15" i="7"/>
  <c r="AN14" i="7"/>
  <c r="AM13" i="7"/>
  <c r="AM12" i="7"/>
  <c r="AM11" i="7"/>
  <c r="AP10" i="7"/>
  <c r="AS9" i="7"/>
  <c r="AN8" i="7"/>
  <c r="AO24" i="7"/>
  <c r="AM22" i="7"/>
  <c r="AR21" i="7"/>
  <c r="AN19" i="7"/>
  <c r="AQ18" i="7"/>
  <c r="AO17" i="7"/>
  <c r="AO16" i="7"/>
  <c r="AM15" i="7"/>
  <c r="AM14" i="7"/>
  <c r="AT11" i="7"/>
  <c r="AO10" i="7"/>
  <c r="AR9" i="7"/>
  <c r="AM8" i="7"/>
  <c r="AS28" i="7"/>
  <c r="AT23" i="7"/>
  <c r="AP21" i="7"/>
  <c r="AM19" i="7"/>
  <c r="AP18" i="7"/>
  <c r="AN17" i="7"/>
  <c r="AN16" i="7"/>
  <c r="AT13" i="7"/>
  <c r="AT12" i="7"/>
  <c r="AS11" i="7"/>
  <c r="AN10" i="7"/>
  <c r="AQ9" i="7"/>
  <c r="AT8" i="7"/>
  <c r="AR14" i="7"/>
  <c r="AR13" i="7"/>
  <c r="AR12" i="7"/>
  <c r="AQ11" i="7"/>
  <c r="AR8" i="7"/>
  <c r="AS29" i="7"/>
  <c r="AR28" i="7"/>
  <c r="AQ27" i="7"/>
  <c r="AR26" i="7"/>
  <c r="AS23" i="7"/>
  <c r="AO21" i="7"/>
  <c r="AS20" i="7"/>
  <c r="AN18" i="7"/>
  <c r="AM17" i="7"/>
  <c r="AT15" i="7"/>
  <c r="AT14" i="7"/>
  <c r="AS13" i="7"/>
  <c r="AS12" i="7"/>
  <c r="AR11" i="7"/>
  <c r="AM10" i="7"/>
  <c r="AP9" i="7"/>
  <c r="AS8" i="7"/>
  <c r="AS15" i="7"/>
  <c r="AO9" i="7"/>
  <c r="AQ32" i="7"/>
  <c r="AO29" i="7"/>
  <c r="AN28" i="7"/>
  <c r="AP27" i="7"/>
  <c r="AQ26" i="7"/>
  <c r="AP25" i="7"/>
  <c r="AR23" i="7"/>
  <c r="AT22" i="7"/>
  <c r="AM21" i="7"/>
  <c r="AR20" i="7"/>
  <c r="AM18" i="7"/>
  <c r="AT16" i="7"/>
  <c r="AT10" i="7"/>
  <c r="AP32" i="7"/>
  <c r="AT30" i="7"/>
  <c r="AM29" i="7"/>
  <c r="AM28" i="7"/>
  <c r="AN26" i="7"/>
  <c r="AO25" i="7"/>
  <c r="AQ23" i="7"/>
  <c r="AR22" i="7"/>
  <c r="AP20" i="7"/>
  <c r="AS19" i="7"/>
  <c r="AT17" i="7"/>
  <c r="AS16" i="7"/>
  <c r="AR15" i="7"/>
  <c r="AQ14" i="7"/>
  <c r="AQ13" i="7"/>
  <c r="AP12" i="7"/>
  <c r="AP11" i="7"/>
  <c r="AS10" i="7"/>
  <c r="AN9" i="7"/>
  <c r="AQ8" i="7"/>
  <c r="Q23" i="7"/>
  <c r="Z79" i="7"/>
  <c r="J79" i="7"/>
  <c r="N18" i="2" s="1"/>
  <c r="Y79" i="7"/>
  <c r="L79" i="7" s="1"/>
  <c r="P18" i="2" s="1"/>
  <c r="Z77" i="7"/>
  <c r="Y77" i="7"/>
  <c r="L77" i="7" s="1"/>
  <c r="P16" i="2" s="1"/>
  <c r="J77" i="7"/>
  <c r="N16" i="2" s="1"/>
  <c r="Q14" i="7"/>
  <c r="M14" i="7"/>
  <c r="R22" i="3" s="1"/>
  <c r="AA22" i="3" s="1"/>
  <c r="Q12" i="7"/>
  <c r="Q35" i="7"/>
  <c r="M35" i="7"/>
  <c r="R43" i="3" s="1"/>
  <c r="AE43" i="3" s="1"/>
  <c r="Q11" i="7"/>
  <c r="R82" i="7"/>
  <c r="H82" i="7"/>
  <c r="L21" i="2" s="1"/>
  <c r="Q19" i="7"/>
  <c r="M19" i="7"/>
  <c r="R27" i="3" s="1"/>
  <c r="AB27" i="3" s="1"/>
  <c r="J78" i="7"/>
  <c r="N17" i="2" s="1"/>
  <c r="Y78" i="7"/>
  <c r="L78" i="7" s="1"/>
  <c r="P17" i="2" s="1"/>
  <c r="Z78" i="7"/>
  <c r="Q30" i="7"/>
  <c r="M30" i="7"/>
  <c r="R38" i="3" s="1"/>
  <c r="AD38" i="3" s="1"/>
  <c r="Q26" i="7"/>
  <c r="M26" i="7"/>
  <c r="R34" i="3" s="1"/>
  <c r="AC34" i="3" s="1"/>
  <c r="Q27" i="7"/>
  <c r="Q22" i="7"/>
  <c r="Q25" i="7"/>
  <c r="M25" i="7"/>
  <c r="R33" i="3" s="1"/>
  <c r="AC33" i="3" s="1"/>
  <c r="AA945" i="8" l="1"/>
  <c r="AB945" i="8" s="1"/>
  <c r="AC945" i="8" s="1"/>
  <c r="AA412" i="8"/>
  <c r="AB412" i="8" s="1"/>
  <c r="AC412" i="8" s="1"/>
  <c r="AA70" i="8"/>
  <c r="AA280" i="8"/>
  <c r="AB280" i="8" s="1"/>
  <c r="AC280" i="8" s="1"/>
  <c r="AA285" i="8"/>
  <c r="AB285" i="8" s="1"/>
  <c r="AC285" i="8" s="1"/>
  <c r="AA139" i="8"/>
  <c r="AB139" i="8" s="1"/>
  <c r="AC139" i="8" s="1"/>
  <c r="AA95" i="8"/>
  <c r="AB95" i="8" s="1"/>
  <c r="AC95" i="8" s="1"/>
  <c r="AA316" i="8"/>
  <c r="AB316" i="8" s="1"/>
  <c r="AC316" i="8" s="1"/>
  <c r="AA138" i="8"/>
  <c r="AB138" i="8" s="1"/>
  <c r="AC138" i="8" s="1"/>
  <c r="AA892" i="8"/>
  <c r="AB892" i="8" s="1"/>
  <c r="AC892" i="8" s="1"/>
  <c r="AA549" i="8"/>
  <c r="AB549" i="8" s="1"/>
  <c r="AC549" i="8" s="1"/>
  <c r="AA936" i="8"/>
  <c r="AB936" i="8" s="1"/>
  <c r="AC936" i="8" s="1"/>
  <c r="AA287" i="8"/>
  <c r="AB287" i="8" s="1"/>
  <c r="AC287" i="8" s="1"/>
  <c r="AA544" i="8"/>
  <c r="AB544" i="8" s="1"/>
  <c r="AC544" i="8" s="1"/>
  <c r="AA991" i="8"/>
  <c r="AB991" i="8" s="1"/>
  <c r="AC991" i="8" s="1"/>
  <c r="AA707" i="8"/>
  <c r="AB707" i="8" s="1"/>
  <c r="AC707" i="8" s="1"/>
  <c r="AA338" i="8"/>
  <c r="AB338" i="8" s="1"/>
  <c r="AC338" i="8" s="1"/>
  <c r="AA627" i="8"/>
  <c r="AB627" i="8" s="1"/>
  <c r="AC627" i="8" s="1"/>
  <c r="AA887" i="8"/>
  <c r="AB887" i="8" s="1"/>
  <c r="AC887" i="8" s="1"/>
  <c r="AA454" i="8"/>
  <c r="AB454" i="8" s="1"/>
  <c r="AC454" i="8" s="1"/>
  <c r="AA710" i="8"/>
  <c r="AB710" i="8" s="1"/>
  <c r="AC710" i="8" s="1"/>
  <c r="AA191" i="8"/>
  <c r="AB191" i="8" s="1"/>
  <c r="AC191" i="8" s="1"/>
  <c r="AA124" i="8"/>
  <c r="AB124" i="8" s="1"/>
  <c r="AC124" i="8" s="1"/>
  <c r="AA304" i="8"/>
  <c r="AB304" i="8" s="1"/>
  <c r="AC304" i="8" s="1"/>
  <c r="AA499" i="8"/>
  <c r="AB499" i="8" s="1"/>
  <c r="AC499" i="8" s="1"/>
  <c r="AA820" i="8"/>
  <c r="AB820" i="8" s="1"/>
  <c r="AC820" i="8" s="1"/>
  <c r="AA966" i="8"/>
  <c r="AB966" i="8" s="1"/>
  <c r="AC966" i="8" s="1"/>
  <c r="AA379" i="8"/>
  <c r="AB379" i="8" s="1"/>
  <c r="AC379" i="8" s="1"/>
  <c r="AA808" i="8"/>
  <c r="AB808" i="8" s="1"/>
  <c r="AC808" i="8" s="1"/>
  <c r="AA301" i="8"/>
  <c r="AB301" i="8" s="1"/>
  <c r="AC301" i="8" s="1"/>
  <c r="AA429" i="8"/>
  <c r="AB429" i="8" s="1"/>
  <c r="AC429" i="8" s="1"/>
  <c r="AA651" i="8"/>
  <c r="AB651" i="8" s="1"/>
  <c r="AC651" i="8" s="1"/>
  <c r="AA765" i="8"/>
  <c r="AB765" i="8" s="1"/>
  <c r="AC765" i="8" s="1"/>
  <c r="AA920" i="8"/>
  <c r="AB920" i="8" s="1"/>
  <c r="AC920" i="8" s="1"/>
  <c r="AA979" i="8"/>
  <c r="AB979" i="8" s="1"/>
  <c r="AC979" i="8" s="1"/>
  <c r="AA421" i="8"/>
  <c r="AB421" i="8" s="1"/>
  <c r="AC421" i="8" s="1"/>
  <c r="AA721" i="8"/>
  <c r="AB721" i="8" s="1"/>
  <c r="AC721" i="8" s="1"/>
  <c r="AA921" i="8"/>
  <c r="AB921" i="8" s="1"/>
  <c r="AC921" i="8" s="1"/>
  <c r="AA581" i="8"/>
  <c r="AB581" i="8" s="1"/>
  <c r="AC581" i="8" s="1"/>
  <c r="AA741" i="8"/>
  <c r="AB741" i="8" s="1"/>
  <c r="AC741" i="8" s="1"/>
  <c r="AA858" i="8"/>
  <c r="AB858" i="8" s="1"/>
  <c r="AC858" i="8" s="1"/>
  <c r="AA217" i="8"/>
  <c r="AB217" i="8" s="1"/>
  <c r="AC217" i="8" s="1"/>
  <c r="AA188" i="8"/>
  <c r="AB188" i="8" s="1"/>
  <c r="AC188" i="8" s="1"/>
  <c r="AA529" i="8"/>
  <c r="AB529" i="8" s="1"/>
  <c r="AC529" i="8" s="1"/>
  <c r="AA642" i="8"/>
  <c r="AB642" i="8" s="1"/>
  <c r="AC642" i="8" s="1"/>
  <c r="AA737" i="8"/>
  <c r="AB737" i="8" s="1"/>
  <c r="AC737" i="8" s="1"/>
  <c r="AA770" i="8"/>
  <c r="AB770" i="8" s="1"/>
  <c r="AC770" i="8" s="1"/>
  <c r="AA449" i="8"/>
  <c r="AB449" i="8" s="1"/>
  <c r="AC449" i="8" s="1"/>
  <c r="AA728" i="8"/>
  <c r="AB728" i="8" s="1"/>
  <c r="AC728" i="8" s="1"/>
  <c r="AA791" i="8"/>
  <c r="AB791" i="8" s="1"/>
  <c r="AC791" i="8" s="1"/>
  <c r="AA845" i="8"/>
  <c r="AB845" i="8" s="1"/>
  <c r="AC845" i="8" s="1"/>
  <c r="AA22" i="8"/>
  <c r="AB22" i="8" s="1"/>
  <c r="AC22" i="8" s="1"/>
  <c r="AA19" i="8"/>
  <c r="AB19" i="8" s="1"/>
  <c r="AC19" i="8" s="1"/>
  <c r="AA109" i="8"/>
  <c r="AB109" i="8" s="1"/>
  <c r="AC109" i="8" s="1"/>
  <c r="AA442" i="8"/>
  <c r="AB442" i="8" s="1"/>
  <c r="AC442" i="8" s="1"/>
  <c r="AA749" i="8"/>
  <c r="AB749" i="8" s="1"/>
  <c r="AC749" i="8" s="1"/>
  <c r="AA91" i="8"/>
  <c r="AB91" i="8" s="1"/>
  <c r="AC91" i="8" s="1"/>
  <c r="AA214" i="8"/>
  <c r="AB214" i="8" s="1"/>
  <c r="AC214" i="8" s="1"/>
  <c r="AA879" i="8"/>
  <c r="AB879" i="8" s="1"/>
  <c r="AC879" i="8" s="1"/>
  <c r="AA582" i="8"/>
  <c r="AB582" i="8" s="1"/>
  <c r="AC582" i="8" s="1"/>
  <c r="AA998" i="8"/>
  <c r="AB998" i="8" s="1"/>
  <c r="AC998" i="8" s="1"/>
  <c r="AA641" i="8"/>
  <c r="AB641" i="8" s="1"/>
  <c r="AC641" i="8" s="1"/>
  <c r="AA152" i="8"/>
  <c r="AB152" i="8" s="1"/>
  <c r="AC152" i="8" s="1"/>
  <c r="AA286" i="8"/>
  <c r="AB286" i="8" s="1"/>
  <c r="AC286" i="8" s="1"/>
  <c r="AA481" i="8"/>
  <c r="AB481" i="8" s="1"/>
  <c r="AC481" i="8" s="1"/>
  <c r="AA416" i="8"/>
  <c r="AB416" i="8" s="1"/>
  <c r="AC416" i="8" s="1"/>
  <c r="AA613" i="8"/>
  <c r="AB613" i="8" s="1"/>
  <c r="AC613" i="8" s="1"/>
  <c r="AA212" i="8"/>
  <c r="AB212" i="8" s="1"/>
  <c r="AC212" i="8" s="1"/>
  <c r="AA766" i="8"/>
  <c r="AB766" i="8" s="1"/>
  <c r="AC766" i="8" s="1"/>
  <c r="AA927" i="8"/>
  <c r="AB927" i="8" s="1"/>
  <c r="AC927" i="8" s="1"/>
  <c r="AA132" i="8"/>
  <c r="AB132" i="8" s="1"/>
  <c r="AC132" i="8" s="1"/>
  <c r="AA361" i="8"/>
  <c r="AB361" i="8" s="1"/>
  <c r="AC361" i="8" s="1"/>
  <c r="AA337" i="8"/>
  <c r="AB337" i="8" s="1"/>
  <c r="AC337" i="8" s="1"/>
  <c r="AA506" i="8"/>
  <c r="AB506" i="8" s="1"/>
  <c r="AC506" i="8" s="1"/>
  <c r="AA645" i="8"/>
  <c r="AB645" i="8" s="1"/>
  <c r="AC645" i="8" s="1"/>
  <c r="AA14" i="8"/>
  <c r="AB14" i="8" s="1"/>
  <c r="AA795" i="8"/>
  <c r="AB795" i="8" s="1"/>
  <c r="AC795" i="8" s="1"/>
  <c r="AA31" i="8"/>
  <c r="AB31" i="8" s="1"/>
  <c r="AC31" i="8" s="1"/>
  <c r="AA902" i="8"/>
  <c r="AB902" i="8" s="1"/>
  <c r="AC902" i="8" s="1"/>
  <c r="AA44" i="8"/>
  <c r="AB44" i="8" s="1"/>
  <c r="AC44" i="8" s="1"/>
  <c r="AA35" i="8"/>
  <c r="AB35" i="8" s="1"/>
  <c r="AC35" i="8" s="1"/>
  <c r="AA520" i="8"/>
  <c r="AB520" i="8" s="1"/>
  <c r="AC520" i="8" s="1"/>
  <c r="AA120" i="8"/>
  <c r="AB120" i="8" s="1"/>
  <c r="AC120" i="8" s="1"/>
  <c r="AA160" i="8"/>
  <c r="AB160" i="8" s="1"/>
  <c r="AC160" i="8" s="1"/>
  <c r="AA898" i="8"/>
  <c r="AB898" i="8" s="1"/>
  <c r="AC898" i="8" s="1"/>
  <c r="AA56" i="8"/>
  <c r="AB56" i="8" s="1"/>
  <c r="AC56" i="8" s="1"/>
  <c r="AA688" i="8"/>
  <c r="AB688" i="8" s="1"/>
  <c r="AC688" i="8" s="1"/>
  <c r="AA62" i="8"/>
  <c r="AB62" i="8" s="1"/>
  <c r="AC62" i="8" s="1"/>
  <c r="AA329" i="8"/>
  <c r="AB329" i="8" s="1"/>
  <c r="AC329" i="8" s="1"/>
  <c r="AA679" i="8"/>
  <c r="AB679" i="8" s="1"/>
  <c r="AC679" i="8" s="1"/>
  <c r="AA925" i="8"/>
  <c r="AB925" i="8" s="1"/>
  <c r="AC925" i="8" s="1"/>
  <c r="AA606" i="8"/>
  <c r="AB606" i="8" s="1"/>
  <c r="AC606" i="8" s="1"/>
  <c r="AA750" i="8"/>
  <c r="AB750" i="8" s="1"/>
  <c r="AC750" i="8" s="1"/>
  <c r="AA77" i="8"/>
  <c r="AB77" i="8" s="1"/>
  <c r="AC77" i="8" s="1"/>
  <c r="AA718" i="8"/>
  <c r="AB718" i="8" s="1"/>
  <c r="AC718" i="8" s="1"/>
  <c r="AA276" i="8"/>
  <c r="AB276" i="8" s="1"/>
  <c r="AC276" i="8" s="1"/>
  <c r="AA319" i="8"/>
  <c r="AB319" i="8" s="1"/>
  <c r="AC319" i="8" s="1"/>
  <c r="AA173" i="8"/>
  <c r="AB173" i="8" s="1"/>
  <c r="AC173" i="8" s="1"/>
  <c r="AA234" i="8"/>
  <c r="AB234" i="8" s="1"/>
  <c r="AC234" i="8" s="1"/>
  <c r="AA118" i="8"/>
  <c r="AB118" i="8" s="1"/>
  <c r="AC118" i="8" s="1"/>
  <c r="AA406" i="8"/>
  <c r="AB406" i="8" s="1"/>
  <c r="AC406" i="8" s="1"/>
  <c r="AA515" i="8"/>
  <c r="AB515" i="8" s="1"/>
  <c r="AC515" i="8" s="1"/>
  <c r="AA230" i="8"/>
  <c r="AB230" i="8" s="1"/>
  <c r="AC230" i="8" s="1"/>
  <c r="AA345" i="8"/>
  <c r="AB345" i="8" s="1"/>
  <c r="AC345" i="8" s="1"/>
  <c r="AA76" i="8"/>
  <c r="AB76" i="8" s="1"/>
  <c r="AC76" i="8" s="1"/>
  <c r="AA801" i="8"/>
  <c r="AB801" i="8" s="1"/>
  <c r="AC801" i="8" s="1"/>
  <c r="AA222" i="8"/>
  <c r="AB222" i="8" s="1"/>
  <c r="AC222" i="8" s="1"/>
  <c r="AA185" i="8"/>
  <c r="AB185" i="8" s="1"/>
  <c r="AC185" i="8" s="1"/>
  <c r="AA464" i="8"/>
  <c r="AB464" i="8" s="1"/>
  <c r="AC464" i="8" s="1"/>
  <c r="AA162" i="8"/>
  <c r="AB162" i="8" s="1"/>
  <c r="AC162" i="8" s="1"/>
  <c r="AA612" i="8"/>
  <c r="AB612" i="8" s="1"/>
  <c r="AC612" i="8" s="1"/>
  <c r="AA619" i="8"/>
  <c r="AB619" i="8" s="1"/>
  <c r="AC619" i="8" s="1"/>
  <c r="AA799" i="8"/>
  <c r="AB799" i="8" s="1"/>
  <c r="AC799" i="8" s="1"/>
  <c r="AA603" i="8"/>
  <c r="AB603" i="8" s="1"/>
  <c r="AC603" i="8" s="1"/>
  <c r="AA1005" i="8"/>
  <c r="AB1005" i="8" s="1"/>
  <c r="AC1005" i="8" s="1"/>
  <c r="AA113" i="8"/>
  <c r="AB113" i="8" s="1"/>
  <c r="AC113" i="8" s="1"/>
  <c r="AA352" i="8"/>
  <c r="AB352" i="8" s="1"/>
  <c r="AC352" i="8" s="1"/>
  <c r="AA771" i="8"/>
  <c r="AB771" i="8" s="1"/>
  <c r="AC771" i="8" s="1"/>
  <c r="AB558" i="8"/>
  <c r="AC558" i="8" s="1"/>
  <c r="AA362" i="8"/>
  <c r="AB362" i="8" s="1"/>
  <c r="AC362" i="8" s="1"/>
  <c r="AA512" i="8"/>
  <c r="AB512" i="8" s="1"/>
  <c r="AC512" i="8" s="1"/>
  <c r="AB831" i="8"/>
  <c r="AC831" i="8" s="1"/>
  <c r="AA774" i="8"/>
  <c r="AB774" i="8" s="1"/>
  <c r="AC774" i="8" s="1"/>
  <c r="AA143" i="8"/>
  <c r="AB143" i="8" s="1"/>
  <c r="AC143" i="8" s="1"/>
  <c r="AB347" i="8"/>
  <c r="AC347" i="8" s="1"/>
  <c r="AB880" i="8"/>
  <c r="AC880" i="8" s="1"/>
  <c r="AA804" i="8"/>
  <c r="AB804" i="8" s="1"/>
  <c r="AC804" i="8" s="1"/>
  <c r="AB389" i="8"/>
  <c r="AC389" i="8" s="1"/>
  <c r="AB566" i="8"/>
  <c r="AC566" i="8" s="1"/>
  <c r="AA715" i="8"/>
  <c r="AB715" i="8" s="1"/>
  <c r="AC715" i="8" s="1"/>
  <c r="AA974" i="8"/>
  <c r="AB974" i="8" s="1"/>
  <c r="AC974" i="8" s="1"/>
  <c r="AB193" i="8"/>
  <c r="AC193" i="8" s="1"/>
  <c r="AA371" i="8"/>
  <c r="AB371" i="8" s="1"/>
  <c r="AC371" i="8" s="1"/>
  <c r="AB676" i="8"/>
  <c r="AC676" i="8" s="1"/>
  <c r="AA893" i="8"/>
  <c r="AB893" i="8" s="1"/>
  <c r="AC893" i="8" s="1"/>
  <c r="AB39" i="8"/>
  <c r="AC39" i="8" s="1"/>
  <c r="AA49" i="8"/>
  <c r="AB49" i="8" s="1"/>
  <c r="AC49" i="8" s="1"/>
  <c r="AA20" i="8"/>
  <c r="AB20" i="8" s="1"/>
  <c r="AC20" i="8" s="1"/>
  <c r="AA210" i="8"/>
  <c r="AB210" i="8" s="1"/>
  <c r="AC210" i="8" s="1"/>
  <c r="AA536" i="8"/>
  <c r="AB536" i="8" s="1"/>
  <c r="AC536" i="8" s="1"/>
  <c r="AB965" i="8"/>
  <c r="AC965" i="8" s="1"/>
  <c r="AA310" i="8"/>
  <c r="AB310" i="8" s="1"/>
  <c r="AC310" i="8" s="1"/>
  <c r="AA54" i="8"/>
  <c r="AB54" i="8" s="1"/>
  <c r="AC54" i="8" s="1"/>
  <c r="AA724" i="8"/>
  <c r="AB724" i="8" s="1"/>
  <c r="AC724" i="8" s="1"/>
  <c r="AB129" i="8"/>
  <c r="AC129" i="8" s="1"/>
  <c r="AB596" i="8"/>
  <c r="AC596" i="8" s="1"/>
  <c r="AA111" i="8"/>
  <c r="AB111" i="8" s="1"/>
  <c r="AC111" i="8" s="1"/>
  <c r="AB158" i="8"/>
  <c r="AC158" i="8" s="1"/>
  <c r="AA631" i="8"/>
  <c r="AB631" i="8" s="1"/>
  <c r="AC631" i="8" s="1"/>
  <c r="AA891" i="8"/>
  <c r="AB891" i="8" s="1"/>
  <c r="AC891" i="8" s="1"/>
  <c r="AB396" i="8"/>
  <c r="AC396" i="8" s="1"/>
  <c r="AA757" i="8"/>
  <c r="AB757" i="8" s="1"/>
  <c r="AC757" i="8" s="1"/>
  <c r="AA875" i="8"/>
  <c r="AB875" i="8" s="1"/>
  <c r="AC875" i="8" s="1"/>
  <c r="AA279" i="8"/>
  <c r="AB279" i="8" s="1"/>
  <c r="AC279" i="8" s="1"/>
  <c r="AA407" i="8"/>
  <c r="AB407" i="8" s="1"/>
  <c r="AC407" i="8" s="1"/>
  <c r="AA656" i="8"/>
  <c r="AB656" i="8" s="1"/>
  <c r="AC656" i="8" s="1"/>
  <c r="AA962" i="8"/>
  <c r="AB962" i="8" s="1"/>
  <c r="AC962" i="8" s="1"/>
  <c r="AA312" i="8"/>
  <c r="AB312" i="8" s="1"/>
  <c r="AC312" i="8" s="1"/>
  <c r="AA507" i="8"/>
  <c r="AB507" i="8" s="1"/>
  <c r="AC507" i="8" s="1"/>
  <c r="AA653" i="8"/>
  <c r="AB653" i="8" s="1"/>
  <c r="AC653" i="8" s="1"/>
  <c r="AA817" i="8"/>
  <c r="AB817" i="8" s="1"/>
  <c r="AC817" i="8" s="1"/>
  <c r="AA746" i="8"/>
  <c r="AB746" i="8" s="1"/>
  <c r="AC746" i="8" s="1"/>
  <c r="AB856" i="8"/>
  <c r="AC856" i="8" s="1"/>
  <c r="AA532" i="8"/>
  <c r="AB532" i="8" s="1"/>
  <c r="AC532" i="8" s="1"/>
  <c r="AB548" i="8"/>
  <c r="AC548" i="8" s="1"/>
  <c r="AB625" i="8"/>
  <c r="AC625" i="8" s="1"/>
  <c r="AA420" i="8"/>
  <c r="AB420" i="8" s="1"/>
  <c r="AC420" i="8" s="1"/>
  <c r="AA674" i="8"/>
  <c r="AB674" i="8" s="1"/>
  <c r="AC674" i="8" s="1"/>
  <c r="AA256" i="8"/>
  <c r="AB256" i="8" s="1"/>
  <c r="AC256" i="8" s="1"/>
  <c r="AA941" i="8"/>
  <c r="AB941" i="8" s="1"/>
  <c r="AC941" i="8" s="1"/>
  <c r="AB409" i="8"/>
  <c r="AC409" i="8" s="1"/>
  <c r="AB445" i="8"/>
  <c r="AC445" i="8" s="1"/>
  <c r="AB839" i="8"/>
  <c r="AC839" i="8" s="1"/>
  <c r="AA1006" i="8"/>
  <c r="AB1006" i="8" s="1"/>
  <c r="AC1006" i="8" s="1"/>
  <c r="AB271" i="8"/>
  <c r="AC271" i="8" s="1"/>
  <c r="AA131" i="8"/>
  <c r="AB131" i="8" s="1"/>
  <c r="AC131" i="8" s="1"/>
  <c r="AA311" i="8"/>
  <c r="AB311" i="8" s="1"/>
  <c r="AC311" i="8" s="1"/>
  <c r="AA456" i="8"/>
  <c r="AB456" i="8" s="1"/>
  <c r="AC456" i="8" s="1"/>
  <c r="AA121" i="8"/>
  <c r="AB121" i="8" s="1"/>
  <c r="AC121" i="8" s="1"/>
  <c r="AA243" i="8"/>
  <c r="AB243" i="8" s="1"/>
  <c r="AC243" i="8" s="1"/>
  <c r="AB433" i="8"/>
  <c r="AC433" i="8" s="1"/>
  <c r="AA560" i="8"/>
  <c r="AB560" i="8" s="1"/>
  <c r="AC560" i="8" s="1"/>
  <c r="AA206" i="8"/>
  <c r="AB206" i="8" s="1"/>
  <c r="AC206" i="8" s="1"/>
  <c r="AA281" i="8"/>
  <c r="AB281" i="8" s="1"/>
  <c r="AC281" i="8" s="1"/>
  <c r="AA439" i="8"/>
  <c r="AB439" i="8" s="1"/>
  <c r="AC439" i="8" s="1"/>
  <c r="AB729" i="8"/>
  <c r="AC729" i="8" s="1"/>
  <c r="AB664" i="8"/>
  <c r="AC664" i="8" s="1"/>
  <c r="AB819" i="8"/>
  <c r="AC819" i="8" s="1"/>
  <c r="AA204" i="8"/>
  <c r="AB204" i="8" s="1"/>
  <c r="AC204" i="8" s="1"/>
  <c r="AA597" i="8"/>
  <c r="AB597" i="8" s="1"/>
  <c r="AC597" i="8" s="1"/>
  <c r="AB859" i="8"/>
  <c r="AC859" i="8" s="1"/>
  <c r="AA278" i="8"/>
  <c r="AB278" i="8" s="1"/>
  <c r="AC278" i="8" s="1"/>
  <c r="AB417" i="8"/>
  <c r="AC417" i="8" s="1"/>
  <c r="AB833" i="8"/>
  <c r="AC833" i="8" s="1"/>
  <c r="AA117" i="8"/>
  <c r="AB117" i="8" s="1"/>
  <c r="AC117" i="8" s="1"/>
  <c r="AA236" i="8"/>
  <c r="AB236" i="8" s="1"/>
  <c r="AC236" i="8" s="1"/>
  <c r="AB288" i="8"/>
  <c r="AC288" i="8" s="1"/>
  <c r="AA443" i="8"/>
  <c r="AB443" i="8" s="1"/>
  <c r="AC443" i="8" s="1"/>
  <c r="AA552" i="8"/>
  <c r="AB552" i="8" s="1"/>
  <c r="AC552" i="8" s="1"/>
  <c r="AB696" i="8"/>
  <c r="AC696" i="8" s="1"/>
  <c r="AA296" i="8"/>
  <c r="AB296" i="8" s="1"/>
  <c r="AC296" i="8" s="1"/>
  <c r="AA556" i="8"/>
  <c r="AB556" i="8" s="1"/>
  <c r="AC556" i="8" s="1"/>
  <c r="AA633" i="8"/>
  <c r="AB633" i="8" s="1"/>
  <c r="AC633" i="8" s="1"/>
  <c r="AA700" i="8"/>
  <c r="AB700" i="8" s="1"/>
  <c r="AC700" i="8" s="1"/>
  <c r="AA950" i="8"/>
  <c r="AB950" i="8" s="1"/>
  <c r="AC950" i="8" s="1"/>
  <c r="AB260" i="8"/>
  <c r="AC260" i="8" s="1"/>
  <c r="AA392" i="8"/>
  <c r="AB392" i="8" s="1"/>
  <c r="AC392" i="8" s="1"/>
  <c r="AA578" i="8"/>
  <c r="AB578" i="8" s="1"/>
  <c r="AC578" i="8" s="1"/>
  <c r="AB587" i="8"/>
  <c r="AC587" i="8" s="1"/>
  <c r="AA648" i="8"/>
  <c r="AB648" i="8" s="1"/>
  <c r="AC648" i="8" s="1"/>
  <c r="AA773" i="8"/>
  <c r="AB773" i="8" s="1"/>
  <c r="AC773" i="8" s="1"/>
  <c r="AA807" i="8"/>
  <c r="AB807" i="8" s="1"/>
  <c r="AC807" i="8" s="1"/>
  <c r="AA45" i="8"/>
  <c r="AB45" i="8" s="1"/>
  <c r="AC45" i="8" s="1"/>
  <c r="AA81" i="8"/>
  <c r="AB81" i="8" s="1"/>
  <c r="AC81" i="8" s="1"/>
  <c r="AA387" i="8"/>
  <c r="AB387" i="8" s="1"/>
  <c r="AC387" i="8" s="1"/>
  <c r="AA475" i="8"/>
  <c r="AB475" i="8" s="1"/>
  <c r="AC475" i="8" s="1"/>
  <c r="AA595" i="8"/>
  <c r="AB595" i="8" s="1"/>
  <c r="AC595" i="8" s="1"/>
  <c r="AA787" i="8"/>
  <c r="AB787" i="8" s="1"/>
  <c r="AC787" i="8" s="1"/>
  <c r="AA918" i="8"/>
  <c r="AB918" i="8" s="1"/>
  <c r="AC918" i="8" s="1"/>
  <c r="AB141" i="8"/>
  <c r="AC141" i="8" s="1"/>
  <c r="AA343" i="8"/>
  <c r="AB343" i="8" s="1"/>
  <c r="AC343" i="8" s="1"/>
  <c r="AA509" i="8"/>
  <c r="AB509" i="8" s="1"/>
  <c r="AC509" i="8" s="1"/>
  <c r="AA551" i="8"/>
  <c r="AB551" i="8" s="1"/>
  <c r="AC551" i="8" s="1"/>
  <c r="AB744" i="8"/>
  <c r="AC744" i="8" s="1"/>
  <c r="AA872" i="8"/>
  <c r="AB872" i="8" s="1"/>
  <c r="AC872" i="8" s="1"/>
  <c r="AB99" i="8"/>
  <c r="AC99" i="8" s="1"/>
  <c r="AB187" i="8"/>
  <c r="AC187" i="8" s="1"/>
  <c r="AA196" i="8"/>
  <c r="AB196" i="8" s="1"/>
  <c r="AC196" i="8" s="1"/>
  <c r="AA400" i="8"/>
  <c r="AB400" i="8" s="1"/>
  <c r="AC400" i="8" s="1"/>
  <c r="AA593" i="8"/>
  <c r="AB593" i="8" s="1"/>
  <c r="AC593" i="8" s="1"/>
  <c r="AA701" i="8"/>
  <c r="AB701" i="8" s="1"/>
  <c r="AC701" i="8" s="1"/>
  <c r="AA847" i="8"/>
  <c r="AB847" i="8" s="1"/>
  <c r="AC847" i="8" s="1"/>
  <c r="AA68" i="8"/>
  <c r="AB68" i="8" s="1"/>
  <c r="AC68" i="8" s="1"/>
  <c r="AA209" i="8"/>
  <c r="AB209" i="8" s="1"/>
  <c r="AC209" i="8" s="1"/>
  <c r="AB346" i="8"/>
  <c r="AC346" i="8" s="1"/>
  <c r="AA434" i="8"/>
  <c r="AB434" i="8" s="1"/>
  <c r="AC434" i="8" s="1"/>
  <c r="AB594" i="8"/>
  <c r="AC594" i="8" s="1"/>
  <c r="AA769" i="8"/>
  <c r="AB769" i="8" s="1"/>
  <c r="AC769" i="8" s="1"/>
  <c r="AB853" i="8"/>
  <c r="AC853" i="8" s="1"/>
  <c r="AA987" i="8"/>
  <c r="AB987" i="8" s="1"/>
  <c r="AC987" i="8" s="1"/>
  <c r="AA215" i="8"/>
  <c r="AB215" i="8" s="1"/>
  <c r="AC215" i="8" s="1"/>
  <c r="AA272" i="8"/>
  <c r="AB272" i="8" s="1"/>
  <c r="AC272" i="8" s="1"/>
  <c r="AB411" i="8"/>
  <c r="AC411" i="8" s="1"/>
  <c r="AA516" i="8"/>
  <c r="AB516" i="8" s="1"/>
  <c r="AC516" i="8" s="1"/>
  <c r="AA643" i="8"/>
  <c r="AB643" i="8" s="1"/>
  <c r="AC643" i="8" s="1"/>
  <c r="AA695" i="8"/>
  <c r="AB695" i="8" s="1"/>
  <c r="AC695" i="8" s="1"/>
  <c r="AA731" i="8"/>
  <c r="AB731" i="8" s="1"/>
  <c r="AC731" i="8" s="1"/>
  <c r="AB835" i="8"/>
  <c r="AC835" i="8" s="1"/>
  <c r="AA855" i="8"/>
  <c r="AB855" i="8" s="1"/>
  <c r="AC855" i="8" s="1"/>
  <c r="AB978" i="8"/>
  <c r="AC978" i="8" s="1"/>
  <c r="AA238" i="8"/>
  <c r="AB238" i="8" s="1"/>
  <c r="AC238" i="8" s="1"/>
  <c r="AB327" i="8"/>
  <c r="AC327" i="8" s="1"/>
  <c r="AA360" i="8"/>
  <c r="AB360" i="8" s="1"/>
  <c r="AC360" i="8" s="1"/>
  <c r="AA476" i="8"/>
  <c r="AB476" i="8" s="1"/>
  <c r="AC476" i="8" s="1"/>
  <c r="AA486" i="8"/>
  <c r="AB486" i="8" s="1"/>
  <c r="AC486" i="8" s="1"/>
  <c r="AA624" i="8"/>
  <c r="AB624" i="8" s="1"/>
  <c r="AC624" i="8" s="1"/>
  <c r="AA636" i="8"/>
  <c r="AB636" i="8" s="1"/>
  <c r="AC636" i="8" s="1"/>
  <c r="AA800" i="8"/>
  <c r="AB800" i="8" s="1"/>
  <c r="AC800" i="8" s="1"/>
  <c r="AA810" i="8"/>
  <c r="AB810" i="8" s="1"/>
  <c r="AC810" i="8" s="1"/>
  <c r="AA899" i="8"/>
  <c r="AB899" i="8" s="1"/>
  <c r="AC899" i="8" s="1"/>
  <c r="AA986" i="8"/>
  <c r="AB986" i="8" s="1"/>
  <c r="AC986" i="8" s="1"/>
  <c r="AA133" i="8"/>
  <c r="AB133" i="8" s="1"/>
  <c r="AC133" i="8" s="1"/>
  <c r="AA220" i="8"/>
  <c r="AB220" i="8" s="1"/>
  <c r="AC220" i="8" s="1"/>
  <c r="AA289" i="8"/>
  <c r="AB289" i="8" s="1"/>
  <c r="AC289" i="8" s="1"/>
  <c r="AB295" i="8"/>
  <c r="AC295" i="8" s="1"/>
  <c r="AA328" i="8"/>
  <c r="AB328" i="8" s="1"/>
  <c r="AC328" i="8" s="1"/>
  <c r="AA444" i="8"/>
  <c r="AB444" i="8" s="1"/>
  <c r="AC444" i="8" s="1"/>
  <c r="AA523" i="8"/>
  <c r="AB523" i="8" s="1"/>
  <c r="AC523" i="8" s="1"/>
  <c r="AA588" i="8"/>
  <c r="AB588" i="8" s="1"/>
  <c r="AC588" i="8" s="1"/>
  <c r="AA665" i="8"/>
  <c r="AB665" i="8" s="1"/>
  <c r="AC665" i="8" s="1"/>
  <c r="AA761" i="8"/>
  <c r="AB761" i="8" s="1"/>
  <c r="AC761" i="8" s="1"/>
  <c r="AA836" i="8"/>
  <c r="AB836" i="8" s="1"/>
  <c r="AC836" i="8" s="1"/>
  <c r="AB897" i="8"/>
  <c r="AC897" i="8" s="1"/>
  <c r="AA972" i="8"/>
  <c r="AB972" i="8" s="1"/>
  <c r="AC972" i="8" s="1"/>
  <c r="AA135" i="8"/>
  <c r="AB135" i="8" s="1"/>
  <c r="AC135" i="8" s="1"/>
  <c r="AA225" i="8"/>
  <c r="AB225" i="8" s="1"/>
  <c r="AC225" i="8" s="1"/>
  <c r="AA330" i="8"/>
  <c r="AB330" i="8" s="1"/>
  <c r="AC330" i="8" s="1"/>
  <c r="AB303" i="8"/>
  <c r="AC303" i="8" s="1"/>
  <c r="AA332" i="8"/>
  <c r="AB332" i="8" s="1"/>
  <c r="AC332" i="8" s="1"/>
  <c r="AA448" i="8"/>
  <c r="AB448" i="8" s="1"/>
  <c r="AC448" i="8" s="1"/>
  <c r="AA527" i="8"/>
  <c r="AB527" i="8" s="1"/>
  <c r="AC527" i="8" s="1"/>
  <c r="AB669" i="8"/>
  <c r="AC669" i="8" s="1"/>
  <c r="AA786" i="8"/>
  <c r="AB786" i="8" s="1"/>
  <c r="AC786" i="8" s="1"/>
  <c r="AA905" i="8"/>
  <c r="AB905" i="8" s="1"/>
  <c r="AC905" i="8" s="1"/>
  <c r="AA944" i="8"/>
  <c r="AB944" i="8" s="1"/>
  <c r="AC944" i="8" s="1"/>
  <c r="AA299" i="8"/>
  <c r="AB299" i="8" s="1"/>
  <c r="AC299" i="8" s="1"/>
  <c r="AA292" i="8"/>
  <c r="AB292" i="8" s="1"/>
  <c r="AC292" i="8" s="1"/>
  <c r="AA431" i="8"/>
  <c r="AB431" i="8" s="1"/>
  <c r="AC431" i="8" s="1"/>
  <c r="AB525" i="8"/>
  <c r="AC525" i="8" s="1"/>
  <c r="AB610" i="8"/>
  <c r="AC610" i="8" s="1"/>
  <c r="AA620" i="8"/>
  <c r="AB620" i="8" s="1"/>
  <c r="AC620" i="8" s="1"/>
  <c r="AA680" i="8"/>
  <c r="AB680" i="8" s="1"/>
  <c r="AC680" i="8" s="1"/>
  <c r="AA736" i="8"/>
  <c r="AB736" i="8" s="1"/>
  <c r="AC736" i="8" s="1"/>
  <c r="AA867" i="8"/>
  <c r="AB867" i="8" s="1"/>
  <c r="AC867" i="8" s="1"/>
  <c r="AA903" i="8"/>
  <c r="AB903" i="8" s="1"/>
  <c r="AC903" i="8" s="1"/>
  <c r="AA937" i="8"/>
  <c r="AB937" i="8" s="1"/>
  <c r="AC937" i="8" s="1"/>
  <c r="AB33" i="8"/>
  <c r="AC33" i="8" s="1"/>
  <c r="AA47" i="8"/>
  <c r="AB47" i="8" s="1"/>
  <c r="AC47" i="8" s="1"/>
  <c r="AA110" i="8"/>
  <c r="AB110" i="8" s="1"/>
  <c r="AC110" i="8" s="1"/>
  <c r="AA36" i="8"/>
  <c r="AB36" i="8" s="1"/>
  <c r="AC36" i="8" s="1"/>
  <c r="AB11" i="8"/>
  <c r="AC11" i="8" s="1"/>
  <c r="AZ9" i="8" s="1"/>
  <c r="L23" i="5" s="1"/>
  <c r="Z23" i="5" s="1"/>
  <c r="AA43" i="8"/>
  <c r="AB43" i="8" s="1"/>
  <c r="AC43" i="8" s="1"/>
  <c r="AB24" i="8"/>
  <c r="AC24" i="8" s="1"/>
  <c r="AA207" i="8"/>
  <c r="AB207" i="8" s="1"/>
  <c r="AC207" i="8" s="1"/>
  <c r="AA224" i="8"/>
  <c r="AB224" i="8" s="1"/>
  <c r="AC224" i="8" s="1"/>
  <c r="AA760" i="8"/>
  <c r="AB760" i="8" s="1"/>
  <c r="AC760" i="8" s="1"/>
  <c r="AA359" i="8"/>
  <c r="AB359" i="8" s="1"/>
  <c r="AC359" i="8" s="1"/>
  <c r="AB385" i="8"/>
  <c r="AC385" i="8" s="1"/>
  <c r="AA571" i="8"/>
  <c r="AB571" i="8" s="1"/>
  <c r="AC571" i="8" s="1"/>
  <c r="AA524" i="8"/>
  <c r="AB524" i="8" s="1"/>
  <c r="AC524" i="8" s="1"/>
  <c r="AA682" i="8"/>
  <c r="AB682" i="8" s="1"/>
  <c r="AC682" i="8" s="1"/>
  <c r="AA477" i="8"/>
  <c r="AB477" i="8" s="1"/>
  <c r="AC477" i="8" s="1"/>
  <c r="AA742" i="8"/>
  <c r="AB742" i="8" s="1"/>
  <c r="AC742" i="8" s="1"/>
  <c r="AA12" i="8"/>
  <c r="AA190" i="8"/>
  <c r="AB190" i="8" s="1"/>
  <c r="AC190" i="8" s="1"/>
  <c r="AA377" i="8"/>
  <c r="AB377" i="8" s="1"/>
  <c r="AC377" i="8" s="1"/>
  <c r="AA467" i="8"/>
  <c r="AB467" i="8" s="1"/>
  <c r="AC467" i="8" s="1"/>
  <c r="AB683" i="8"/>
  <c r="AC683" i="8" s="1"/>
  <c r="AA776" i="8"/>
  <c r="AB776" i="8" s="1"/>
  <c r="AC776" i="8" s="1"/>
  <c r="AA988" i="8"/>
  <c r="AB988" i="8" s="1"/>
  <c r="AC988" i="8" s="1"/>
  <c r="AA436" i="8"/>
  <c r="AB436" i="8" s="1"/>
  <c r="AC436" i="8" s="1"/>
  <c r="AA630" i="8"/>
  <c r="AB630" i="8" s="1"/>
  <c r="AC630" i="8" s="1"/>
  <c r="AA28" i="8"/>
  <c r="AB28" i="8" s="1"/>
  <c r="AC28" i="8" s="1"/>
  <c r="AA84" i="8"/>
  <c r="AB84" i="8" s="1"/>
  <c r="AC84" i="8" s="1"/>
  <c r="BB9" i="8"/>
  <c r="AB12" i="8"/>
  <c r="AA592" i="8"/>
  <c r="AB592" i="8" s="1"/>
  <c r="AC592" i="8" s="1"/>
  <c r="AA42" i="8"/>
  <c r="AB42" i="8" s="1"/>
  <c r="AC42" i="8" s="1"/>
  <c r="AA562" i="8"/>
  <c r="AB562" i="8" s="1"/>
  <c r="AC562" i="8" s="1"/>
  <c r="AA598" i="8"/>
  <c r="AB598" i="8" s="1"/>
  <c r="AC598" i="8" s="1"/>
  <c r="AA161" i="8"/>
  <c r="AB161" i="8" s="1"/>
  <c r="AC161" i="8" s="1"/>
  <c r="AA569" i="8"/>
  <c r="AB569" i="8" s="1"/>
  <c r="AC569" i="8" s="1"/>
  <c r="AA947" i="8"/>
  <c r="AB947" i="8" s="1"/>
  <c r="AC947" i="8" s="1"/>
  <c r="AA261" i="8"/>
  <c r="AB261" i="8" s="1"/>
  <c r="AC261" i="8" s="1"/>
  <c r="AA628" i="8"/>
  <c r="AB628" i="8" s="1"/>
  <c r="AC628" i="8" s="1"/>
  <c r="AA40" i="8"/>
  <c r="AB40" i="8" s="1"/>
  <c r="AC40" i="8" s="1"/>
  <c r="AA313" i="8"/>
  <c r="AB313" i="8" s="1"/>
  <c r="AC313" i="8" s="1"/>
  <c r="AA734" i="8"/>
  <c r="AB734" i="8" s="1"/>
  <c r="AC734" i="8" s="1"/>
  <c r="AA115" i="8"/>
  <c r="AB115" i="8" s="1"/>
  <c r="AC115" i="8" s="1"/>
  <c r="AA386" i="8"/>
  <c r="AB386" i="8" s="1"/>
  <c r="AC386" i="8" s="1"/>
  <c r="AA754" i="8"/>
  <c r="AB754" i="8" s="1"/>
  <c r="AC754" i="8" s="1"/>
  <c r="AA74" i="8"/>
  <c r="AB74" i="8" s="1"/>
  <c r="AC74" i="8" s="1"/>
  <c r="AA497" i="8"/>
  <c r="AB497" i="8" s="1"/>
  <c r="AC497" i="8" s="1"/>
  <c r="AA908" i="8"/>
  <c r="AB908" i="8" s="1"/>
  <c r="AC908" i="8" s="1"/>
  <c r="AA186" i="8"/>
  <c r="AB186" i="8" s="1"/>
  <c r="AC186" i="8" s="1"/>
  <c r="AA213" i="8"/>
  <c r="AB213" i="8" s="1"/>
  <c r="AC213" i="8" s="1"/>
  <c r="AA264" i="8"/>
  <c r="AB264" i="8" s="1"/>
  <c r="AC264" i="8" s="1"/>
  <c r="AA508" i="8"/>
  <c r="AB508" i="8" s="1"/>
  <c r="AC508" i="8" s="1"/>
  <c r="AA815" i="8"/>
  <c r="AB815" i="8" s="1"/>
  <c r="AC815" i="8" s="1"/>
  <c r="AA956" i="8"/>
  <c r="AB956" i="8" s="1"/>
  <c r="AC956" i="8" s="1"/>
  <c r="AA69" i="8"/>
  <c r="AA269" i="8"/>
  <c r="AB269" i="8" s="1"/>
  <c r="AC269" i="8" s="1"/>
  <c r="AA333" i="8"/>
  <c r="AB333" i="8" s="1"/>
  <c r="AC333" i="8" s="1"/>
  <c r="AA687" i="8"/>
  <c r="AB687" i="8" s="1"/>
  <c r="AC687" i="8" s="1"/>
  <c r="AA951" i="8"/>
  <c r="AB951" i="8" s="1"/>
  <c r="AC951" i="8" s="1"/>
  <c r="AA59" i="8"/>
  <c r="AB59" i="8" s="1"/>
  <c r="AC59" i="8" s="1"/>
  <c r="AA178" i="8"/>
  <c r="AB178" i="8" s="1"/>
  <c r="AC178" i="8" s="1"/>
  <c r="AA293" i="8"/>
  <c r="AB293" i="8" s="1"/>
  <c r="AC293" i="8" s="1"/>
  <c r="AA474" i="8"/>
  <c r="AB474" i="8" s="1"/>
  <c r="AC474" i="8" s="1"/>
  <c r="AA697" i="8"/>
  <c r="AB697" i="8" s="1"/>
  <c r="AC697" i="8" s="1"/>
  <c r="AA751" i="8"/>
  <c r="AB751" i="8" s="1"/>
  <c r="AC751" i="8" s="1"/>
  <c r="AA931" i="8"/>
  <c r="AB931" i="8" s="1"/>
  <c r="AC931" i="8" s="1"/>
  <c r="AA123" i="8"/>
  <c r="AB123" i="8" s="1"/>
  <c r="AC123" i="8" s="1"/>
  <c r="AA182" i="8"/>
  <c r="AB182" i="8" s="1"/>
  <c r="AC182" i="8" s="1"/>
  <c r="AA251" i="8"/>
  <c r="AB251" i="8" s="1"/>
  <c r="AC251" i="8" s="1"/>
  <c r="AA438" i="8"/>
  <c r="AB438" i="8" s="1"/>
  <c r="AC438" i="8" s="1"/>
  <c r="AA564" i="8"/>
  <c r="AB564" i="8" s="1"/>
  <c r="AC564" i="8" s="1"/>
  <c r="AA712" i="8"/>
  <c r="AB712" i="8" s="1"/>
  <c r="AC712" i="8" s="1"/>
  <c r="AA868" i="8"/>
  <c r="AB868" i="8" s="1"/>
  <c r="AC868" i="8" s="1"/>
  <c r="AA105" i="8"/>
  <c r="AB105" i="8" s="1"/>
  <c r="AC105" i="8" s="1"/>
  <c r="AA203" i="8"/>
  <c r="AB203" i="8" s="1"/>
  <c r="AC203" i="8" s="1"/>
  <c r="AA250" i="8"/>
  <c r="AB250" i="8" s="1"/>
  <c r="AC250" i="8" s="1"/>
  <c r="AA408" i="8"/>
  <c r="AB408" i="8" s="1"/>
  <c r="AC408" i="8" s="1"/>
  <c r="AA601" i="8"/>
  <c r="AB601" i="8" s="1"/>
  <c r="AC601" i="8" s="1"/>
  <c r="AA713" i="8"/>
  <c r="AB713" i="8" s="1"/>
  <c r="AC713" i="8" s="1"/>
  <c r="AA861" i="8"/>
  <c r="AB861" i="8" s="1"/>
  <c r="AC861" i="8" s="1"/>
  <c r="AA257" i="8"/>
  <c r="AB257" i="8" s="1"/>
  <c r="AC257" i="8" s="1"/>
  <c r="AA267" i="8"/>
  <c r="AB267" i="8" s="1"/>
  <c r="AC267" i="8" s="1"/>
  <c r="AA308" i="8"/>
  <c r="AB308" i="8" s="1"/>
  <c r="AC308" i="8" s="1"/>
  <c r="AA424" i="8"/>
  <c r="AB424" i="8" s="1"/>
  <c r="AC424" i="8" s="1"/>
  <c r="AA503" i="8"/>
  <c r="AB503" i="8" s="1"/>
  <c r="AC503" i="8" s="1"/>
  <c r="AA568" i="8"/>
  <c r="AB568" i="8" s="1"/>
  <c r="AC568" i="8" s="1"/>
  <c r="AA649" i="8"/>
  <c r="AB649" i="8" s="1"/>
  <c r="AC649" i="8" s="1"/>
  <c r="AA716" i="8"/>
  <c r="AB716" i="8" s="1"/>
  <c r="AC716" i="8" s="1"/>
  <c r="AA828" i="8"/>
  <c r="AB828" i="8" s="1"/>
  <c r="AC828" i="8" s="1"/>
  <c r="AA883" i="8"/>
  <c r="AB883" i="8" s="1"/>
  <c r="AC883" i="8" s="1"/>
  <c r="AA970" i="8"/>
  <c r="AB970" i="8" s="1"/>
  <c r="AC970" i="8" s="1"/>
  <c r="AA318" i="8"/>
  <c r="AB318" i="8" s="1"/>
  <c r="AC318" i="8" s="1"/>
  <c r="AA367" i="8"/>
  <c r="AB367" i="8" s="1"/>
  <c r="AC367" i="8" s="1"/>
  <c r="AA393" i="8"/>
  <c r="AB393" i="8" s="1"/>
  <c r="AC393" i="8" s="1"/>
  <c r="AA459" i="8"/>
  <c r="AB459" i="8" s="1"/>
  <c r="AC459" i="8" s="1"/>
  <c r="AA522" i="8"/>
  <c r="AB522" i="8" s="1"/>
  <c r="AC522" i="8" s="1"/>
  <c r="AA575" i="8"/>
  <c r="AB575" i="8" s="1"/>
  <c r="AC575" i="8" s="1"/>
  <c r="AA672" i="8"/>
  <c r="AB672" i="8" s="1"/>
  <c r="AC672" i="8" s="1"/>
  <c r="AA764" i="8"/>
  <c r="AB764" i="8" s="1"/>
  <c r="AC764" i="8" s="1"/>
  <c r="AA844" i="8"/>
  <c r="AB844" i="8" s="1"/>
  <c r="AC844" i="8" s="1"/>
  <c r="AA885" i="8"/>
  <c r="AB885" i="8" s="1"/>
  <c r="AC885" i="8" s="1"/>
  <c r="AA999" i="8"/>
  <c r="AB999" i="8" s="1"/>
  <c r="AC999" i="8" s="1"/>
  <c r="AA150" i="8"/>
  <c r="AB150" i="8" s="1"/>
  <c r="AC150" i="8" s="1"/>
  <c r="AA247" i="8"/>
  <c r="AA242" i="8"/>
  <c r="AB242" i="8" s="1"/>
  <c r="AC242" i="8" s="1"/>
  <c r="AA335" i="8"/>
  <c r="AB335" i="8" s="1"/>
  <c r="AC335" i="8" s="1"/>
  <c r="AA364" i="8"/>
  <c r="AB364" i="8" s="1"/>
  <c r="AC364" i="8" s="1"/>
  <c r="AA480" i="8"/>
  <c r="AB480" i="8" s="1"/>
  <c r="AC480" i="8" s="1"/>
  <c r="AA490" i="8"/>
  <c r="AB490" i="8" s="1"/>
  <c r="AC490" i="8" s="1"/>
  <c r="AA543" i="8"/>
  <c r="AB543" i="8" s="1"/>
  <c r="AC543" i="8" s="1"/>
  <c r="AA640" i="8"/>
  <c r="AB640" i="8" s="1"/>
  <c r="AC640" i="8" s="1"/>
  <c r="AA732" i="8"/>
  <c r="AB732" i="8" s="1"/>
  <c r="AC732" i="8" s="1"/>
  <c r="AA822" i="8"/>
  <c r="AB822" i="8" s="1"/>
  <c r="AC822" i="8" s="1"/>
  <c r="AA907" i="8"/>
  <c r="AB907" i="8" s="1"/>
  <c r="AC907" i="8" s="1"/>
  <c r="AA938" i="8"/>
  <c r="AB938" i="8" s="1"/>
  <c r="AC938" i="8" s="1"/>
  <c r="AA165" i="8"/>
  <c r="AB165" i="8" s="1"/>
  <c r="AC165" i="8" s="1"/>
  <c r="AA274" i="8"/>
  <c r="AB274" i="8" s="1"/>
  <c r="AC274" i="8" s="1"/>
  <c r="AA248" i="8"/>
  <c r="AA339" i="8"/>
  <c r="AB339" i="8" s="1"/>
  <c r="AC339" i="8" s="1"/>
  <c r="AA391" i="8"/>
  <c r="AB391" i="8" s="1"/>
  <c r="AC391" i="8" s="1"/>
  <c r="AA482" i="8"/>
  <c r="AB482" i="8" s="1"/>
  <c r="AC482" i="8" s="1"/>
  <c r="AA494" i="8"/>
  <c r="AB494" i="8" s="1"/>
  <c r="AC494" i="8" s="1"/>
  <c r="AA547" i="8"/>
  <c r="AB547" i="8" s="1"/>
  <c r="AC547" i="8" s="1"/>
  <c r="AA644" i="8"/>
  <c r="AB644" i="8" s="1"/>
  <c r="AC644" i="8" s="1"/>
  <c r="AA740" i="8"/>
  <c r="AB740" i="8" s="1"/>
  <c r="AC740" i="8" s="1"/>
  <c r="AA830" i="8"/>
  <c r="AB830" i="8" s="1"/>
  <c r="AC830" i="8" s="1"/>
  <c r="AA912" i="8"/>
  <c r="AB912" i="8" s="1"/>
  <c r="AC912" i="8" s="1"/>
  <c r="AA946" i="8"/>
  <c r="AB946" i="8" s="1"/>
  <c r="AC946" i="8" s="1"/>
  <c r="AA331" i="8"/>
  <c r="AB331" i="8" s="1"/>
  <c r="AC331" i="8" s="1"/>
  <c r="AA324" i="8"/>
  <c r="AB324" i="8" s="1"/>
  <c r="AC324" i="8" s="1"/>
  <c r="AA427" i="8"/>
  <c r="AB427" i="8" s="1"/>
  <c r="AC427" i="8" s="1"/>
  <c r="AA496" i="8"/>
  <c r="AB496" i="8" s="1"/>
  <c r="AC496" i="8" s="1"/>
  <c r="AA577" i="8"/>
  <c r="AB577" i="8" s="1"/>
  <c r="AC577" i="8" s="1"/>
  <c r="AA667" i="8"/>
  <c r="AB667" i="8" s="1"/>
  <c r="AC667" i="8" s="1"/>
  <c r="AA719" i="8"/>
  <c r="AB719" i="8" s="1"/>
  <c r="AC719" i="8" s="1"/>
  <c r="AA768" i="8"/>
  <c r="AB768" i="8" s="1"/>
  <c r="AC768" i="8" s="1"/>
  <c r="AA814" i="8"/>
  <c r="AB814" i="8" s="1"/>
  <c r="AC814" i="8" s="1"/>
  <c r="AA889" i="8"/>
  <c r="AB889" i="8" s="1"/>
  <c r="AC889" i="8" s="1"/>
  <c r="AA969" i="8"/>
  <c r="AB969" i="8" s="1"/>
  <c r="AC969" i="8" s="1"/>
  <c r="AA51" i="8"/>
  <c r="AA21" i="8"/>
  <c r="AB21" i="8" s="1"/>
  <c r="AC21" i="8" s="1"/>
  <c r="AA17" i="8"/>
  <c r="AB17" i="8" s="1"/>
  <c r="AC17" i="8" s="1"/>
  <c r="AA26" i="8"/>
  <c r="AB26" i="8" s="1"/>
  <c r="AC26" i="8" s="1"/>
  <c r="AA9" i="8"/>
  <c r="AA617" i="8"/>
  <c r="AB617" i="8" s="1"/>
  <c r="AC617" i="8" s="1"/>
  <c r="AA621" i="8"/>
  <c r="AB621" i="8" s="1"/>
  <c r="AC621" i="8" s="1"/>
  <c r="AA383" i="8"/>
  <c r="AB383" i="8" s="1"/>
  <c r="AC383" i="8" s="1"/>
  <c r="AA717" i="8"/>
  <c r="AB717" i="8" s="1"/>
  <c r="AC717" i="8" s="1"/>
  <c r="AA72" i="8"/>
  <c r="AB72" i="8" s="1"/>
  <c r="AC72" i="8" s="1"/>
  <c r="AA827" i="8"/>
  <c r="AB827" i="8" s="1"/>
  <c r="AC827" i="8" s="1"/>
  <c r="AA221" i="8"/>
  <c r="AB221" i="8" s="1"/>
  <c r="AC221" i="8" s="1"/>
  <c r="AA943" i="8"/>
  <c r="AB943" i="8" s="1"/>
  <c r="AC943" i="8" s="1"/>
  <c r="AA134" i="8"/>
  <c r="AB134" i="8" s="1"/>
  <c r="AC134" i="8" s="1"/>
  <c r="AA336" i="8"/>
  <c r="AB336" i="8" s="1"/>
  <c r="AC336" i="8" s="1"/>
  <c r="AA531" i="8"/>
  <c r="AB531" i="8" s="1"/>
  <c r="AC531" i="8" s="1"/>
  <c r="AA673" i="8"/>
  <c r="AB673" i="8" s="1"/>
  <c r="AC673" i="8" s="1"/>
  <c r="AA790" i="8"/>
  <c r="AB790" i="8" s="1"/>
  <c r="AC790" i="8" s="1"/>
  <c r="AA952" i="8"/>
  <c r="AB952" i="8" s="1"/>
  <c r="AC952" i="8" s="1"/>
  <c r="AA112" i="8"/>
  <c r="AB112" i="8" s="1"/>
  <c r="AC112" i="8" s="1"/>
  <c r="AA218" i="8"/>
  <c r="AB218" i="8" s="1"/>
  <c r="AC218" i="8" s="1"/>
  <c r="AA964" i="8"/>
  <c r="AB964" i="8" s="1"/>
  <c r="AC964" i="8" s="1"/>
  <c r="AA151" i="8"/>
  <c r="AB151" i="8" s="1"/>
  <c r="AC151" i="8" s="1"/>
  <c r="AA179" i="8"/>
  <c r="AB179" i="8" s="1"/>
  <c r="AC179" i="8" s="1"/>
  <c r="AA365" i="8"/>
  <c r="AB365" i="8" s="1"/>
  <c r="AC365" i="8" s="1"/>
  <c r="AA533" i="8"/>
  <c r="AB533" i="8" s="1"/>
  <c r="AC533" i="8" s="1"/>
  <c r="AA646" i="8"/>
  <c r="AB646" i="8" s="1"/>
  <c r="AC646" i="8" s="1"/>
  <c r="AA916" i="8"/>
  <c r="AB916" i="8" s="1"/>
  <c r="AC916" i="8" s="1"/>
  <c r="AA183" i="8"/>
  <c r="AB183" i="8" s="1"/>
  <c r="AC183" i="8" s="1"/>
  <c r="AA483" i="8"/>
  <c r="AB483" i="8" s="1"/>
  <c r="AC483" i="8" s="1"/>
  <c r="AA559" i="8"/>
  <c r="AB559" i="8" s="1"/>
  <c r="AC559" i="8" s="1"/>
  <c r="AA748" i="8"/>
  <c r="AB748" i="8" s="1"/>
  <c r="AC748" i="8" s="1"/>
  <c r="AA216" i="8"/>
  <c r="AB216" i="8" s="1"/>
  <c r="AC216" i="8" s="1"/>
  <c r="AA283" i="8"/>
  <c r="AB283" i="8" s="1"/>
  <c r="AC283" i="8" s="1"/>
  <c r="AA428" i="8"/>
  <c r="AB428" i="8" s="1"/>
  <c r="AC428" i="8" s="1"/>
  <c r="AA576" i="8"/>
  <c r="AB576" i="8" s="1"/>
  <c r="AC576" i="8" s="1"/>
  <c r="AA720" i="8"/>
  <c r="AB720" i="8" s="1"/>
  <c r="AC720" i="8" s="1"/>
  <c r="AA900" i="8"/>
  <c r="AB900" i="8" s="1"/>
  <c r="AC900" i="8" s="1"/>
  <c r="AA226" i="8"/>
  <c r="AB226" i="8" s="1"/>
  <c r="AC226" i="8" s="1"/>
  <c r="AA315" i="8"/>
  <c r="AB315" i="8" s="1"/>
  <c r="AC315" i="8" s="1"/>
  <c r="AA344" i="8"/>
  <c r="AB344" i="8" s="1"/>
  <c r="AC344" i="8" s="1"/>
  <c r="AA460" i="8"/>
  <c r="AB460" i="8" s="1"/>
  <c r="AC460" i="8" s="1"/>
  <c r="AA553" i="8"/>
  <c r="AB553" i="8" s="1"/>
  <c r="AC553" i="8" s="1"/>
  <c r="AA608" i="8"/>
  <c r="AB608" i="8" s="1"/>
  <c r="AC608" i="8" s="1"/>
  <c r="AA689" i="8"/>
  <c r="AB689" i="8" s="1"/>
  <c r="AC689" i="8" s="1"/>
  <c r="AA798" i="8"/>
  <c r="AB798" i="8" s="1"/>
  <c r="AC798" i="8" s="1"/>
  <c r="AA886" i="8"/>
  <c r="AB886" i="8" s="1"/>
  <c r="AC886" i="8" s="1"/>
  <c r="AA968" i="8"/>
  <c r="AB968" i="8" s="1"/>
  <c r="AC968" i="8" s="1"/>
  <c r="AA249" i="8"/>
  <c r="AB249" i="8" s="1"/>
  <c r="AC249" i="8" s="1"/>
  <c r="AA410" i="8"/>
  <c r="AB410" i="8" s="1"/>
  <c r="AC410" i="8" s="1"/>
  <c r="AA462" i="8"/>
  <c r="AB462" i="8" s="1"/>
  <c r="AC462" i="8" s="1"/>
  <c r="AA611" i="8"/>
  <c r="AB611" i="8" s="1"/>
  <c r="AC611" i="8" s="1"/>
  <c r="AA739" i="8"/>
  <c r="AB739" i="8" s="1"/>
  <c r="AC739" i="8" s="1"/>
  <c r="AA813" i="8"/>
  <c r="AB813" i="8" s="1"/>
  <c r="AC813" i="8" s="1"/>
  <c r="AA914" i="8"/>
  <c r="AB914" i="8" s="1"/>
  <c r="AC914" i="8" s="1"/>
  <c r="AA155" i="8"/>
  <c r="AB155" i="8" s="1"/>
  <c r="AC155" i="8" s="1"/>
  <c r="AA326" i="8"/>
  <c r="AB326" i="8" s="1"/>
  <c r="AC326" i="8" s="1"/>
  <c r="AA401" i="8"/>
  <c r="AB401" i="8" s="1"/>
  <c r="AC401" i="8" s="1"/>
  <c r="AA463" i="8"/>
  <c r="AB463" i="8" s="1"/>
  <c r="AC463" i="8" s="1"/>
  <c r="AA526" i="8"/>
  <c r="AB526" i="8" s="1"/>
  <c r="AC526" i="8" s="1"/>
  <c r="AA579" i="8"/>
  <c r="AB579" i="8" s="1"/>
  <c r="AC579" i="8" s="1"/>
  <c r="AA772" i="8"/>
  <c r="AB772" i="8" s="1"/>
  <c r="AC772" i="8" s="1"/>
  <c r="AA781" i="8"/>
  <c r="AB781" i="8" s="1"/>
  <c r="AC781" i="8" s="1"/>
  <c r="AA980" i="8"/>
  <c r="AB980" i="8" s="1"/>
  <c r="AC980" i="8" s="1"/>
  <c r="AA198" i="8"/>
  <c r="AB198" i="8" s="1"/>
  <c r="AC198" i="8" s="1"/>
  <c r="AA342" i="8"/>
  <c r="AB342" i="8" s="1"/>
  <c r="AC342" i="8" s="1"/>
  <c r="AA413" i="8"/>
  <c r="AB413" i="8" s="1"/>
  <c r="AC413" i="8" s="1"/>
  <c r="AA530" i="8"/>
  <c r="AB530" i="8" s="1"/>
  <c r="AC530" i="8" s="1"/>
  <c r="AA583" i="8"/>
  <c r="AB583" i="8" s="1"/>
  <c r="AC583" i="8" s="1"/>
  <c r="AA785" i="8"/>
  <c r="AB785" i="8" s="1"/>
  <c r="AC785" i="8" s="1"/>
  <c r="AA901" i="8"/>
  <c r="AB901" i="8" s="1"/>
  <c r="AC901" i="8" s="1"/>
  <c r="AA363" i="8"/>
  <c r="AB363" i="8" s="1"/>
  <c r="AC363" i="8" s="1"/>
  <c r="AA356" i="8"/>
  <c r="AB356" i="8" s="1"/>
  <c r="AC356" i="8" s="1"/>
  <c r="AA528" i="8"/>
  <c r="AB528" i="8" s="1"/>
  <c r="AC528" i="8" s="1"/>
  <c r="AA609" i="8"/>
  <c r="AB609" i="8" s="1"/>
  <c r="AC609" i="8" s="1"/>
  <c r="AA690" i="8"/>
  <c r="AB690" i="8" s="1"/>
  <c r="AC690" i="8" s="1"/>
  <c r="AA829" i="8"/>
  <c r="AB829" i="8" s="1"/>
  <c r="AC829" i="8" s="1"/>
  <c r="AA843" i="8"/>
  <c r="AB843" i="8" s="1"/>
  <c r="AC843" i="8" s="1"/>
  <c r="AA910" i="8"/>
  <c r="AB910" i="8" s="1"/>
  <c r="AC910" i="8" s="1"/>
  <c r="AA955" i="8"/>
  <c r="AB955" i="8" s="1"/>
  <c r="AC955" i="8" s="1"/>
  <c r="AA25" i="8"/>
  <c r="AB25" i="8" s="1"/>
  <c r="AC25" i="8" s="1"/>
  <c r="AA98" i="8"/>
  <c r="AB98" i="8" s="1"/>
  <c r="AC98" i="8" s="1"/>
  <c r="AA686" i="8"/>
  <c r="AB686" i="8" s="1"/>
  <c r="AC686" i="8" s="1"/>
  <c r="AA864" i="8"/>
  <c r="AB864" i="8" s="1"/>
  <c r="AC864" i="8" s="1"/>
  <c r="AA838" i="8"/>
  <c r="AB838" i="8" s="1"/>
  <c r="AC838" i="8" s="1"/>
  <c r="AA841" i="8"/>
  <c r="AB841" i="8" s="1"/>
  <c r="AC841" i="8" s="1"/>
  <c r="AA176" i="8"/>
  <c r="AB176" i="8" s="1"/>
  <c r="AC176" i="8" s="1"/>
  <c r="AA107" i="8"/>
  <c r="AB107" i="8" s="1"/>
  <c r="AC107" i="8" s="1"/>
  <c r="AA348" i="8"/>
  <c r="AB348" i="8" s="1"/>
  <c r="AC348" i="8" s="1"/>
  <c r="AA784" i="8"/>
  <c r="AB784" i="8" s="1"/>
  <c r="AC784" i="8" s="1"/>
  <c r="AA57" i="8"/>
  <c r="AA415" i="8"/>
  <c r="AB415" i="8" s="1"/>
  <c r="AC415" i="8" s="1"/>
  <c r="AA487" i="8"/>
  <c r="AB487" i="8" s="1"/>
  <c r="AC487" i="8" s="1"/>
  <c r="AA871" i="8"/>
  <c r="AB871" i="8" s="1"/>
  <c r="AC871" i="8" s="1"/>
  <c r="AA164" i="8"/>
  <c r="AB164" i="8" s="1"/>
  <c r="AC164" i="8" s="1"/>
  <c r="AA580" i="8"/>
  <c r="AB580" i="8" s="1"/>
  <c r="AC580" i="8" s="1"/>
  <c r="AA181" i="8"/>
  <c r="AB181" i="8" s="1"/>
  <c r="AC181" i="8" s="1"/>
  <c r="AA275" i="8"/>
  <c r="AB275" i="8" s="1"/>
  <c r="AC275" i="8" s="1"/>
  <c r="AA136" i="8"/>
  <c r="AB136" i="8" s="1"/>
  <c r="AC136" i="8" s="1"/>
  <c r="AA794" i="8"/>
  <c r="AB794" i="8" s="1"/>
  <c r="AC794" i="8" s="1"/>
  <c r="AA510" i="8"/>
  <c r="AB510" i="8" s="1"/>
  <c r="AC510" i="8" s="1"/>
  <c r="AA848" i="8"/>
  <c r="AB848" i="8" s="1"/>
  <c r="AC848" i="8" s="1"/>
  <c r="AA570" i="8"/>
  <c r="AB570" i="8" s="1"/>
  <c r="AC570" i="8" s="1"/>
  <c r="AA615" i="8"/>
  <c r="AB615" i="8" s="1"/>
  <c r="AC615" i="8" s="1"/>
  <c r="AA743" i="8"/>
  <c r="AB743" i="8" s="1"/>
  <c r="AC743" i="8" s="1"/>
  <c r="AA816" i="8"/>
  <c r="AB816" i="8" s="1"/>
  <c r="AC816" i="8" s="1"/>
  <c r="AA915" i="8"/>
  <c r="AB915" i="8" s="1"/>
  <c r="AC915" i="8" s="1"/>
  <c r="AA982" i="8"/>
  <c r="AB982" i="8" s="1"/>
  <c r="AC982" i="8" s="1"/>
  <c r="AA83" i="8"/>
  <c r="AB83" i="8" s="1"/>
  <c r="AC83" i="8" s="1"/>
  <c r="AA354" i="8"/>
  <c r="AB354" i="8" s="1"/>
  <c r="AC354" i="8" s="1"/>
  <c r="AA265" i="8"/>
  <c r="AB265" i="8" s="1"/>
  <c r="AC265" i="8" s="1"/>
  <c r="AA405" i="8"/>
  <c r="AB405" i="8" s="1"/>
  <c r="AC405" i="8" s="1"/>
  <c r="AA418" i="8"/>
  <c r="AB418" i="8" s="1"/>
  <c r="AC418" i="8" s="1"/>
  <c r="AA753" i="8"/>
  <c r="AB753" i="8" s="1"/>
  <c r="AC753" i="8" s="1"/>
  <c r="AA747" i="8"/>
  <c r="AB747" i="8" s="1"/>
  <c r="AC747" i="8" s="1"/>
  <c r="AA824" i="8"/>
  <c r="AB824" i="8" s="1"/>
  <c r="AC824" i="8" s="1"/>
  <c r="AA990" i="8"/>
  <c r="AB990" i="8" s="1"/>
  <c r="AC990" i="8" s="1"/>
  <c r="AA468" i="8"/>
  <c r="AB468" i="8" s="1"/>
  <c r="AC468" i="8" s="1"/>
  <c r="AA540" i="8"/>
  <c r="AB540" i="8" s="1"/>
  <c r="AC540" i="8" s="1"/>
  <c r="AA805" i="8"/>
  <c r="AB805" i="8" s="1"/>
  <c r="AC805" i="8" s="1"/>
  <c r="AA904" i="8"/>
  <c r="AB904" i="8" s="1"/>
  <c r="AC904" i="8" s="1"/>
  <c r="AA16" i="8"/>
  <c r="AB16" i="8" s="1"/>
  <c r="AA534" i="8"/>
  <c r="AB534" i="8" s="1"/>
  <c r="AC534" i="8" s="1"/>
  <c r="AA789" i="8"/>
  <c r="AB789" i="8" s="1"/>
  <c r="AC789" i="8" s="1"/>
  <c r="AA996" i="8"/>
  <c r="AB996" i="8" s="1"/>
  <c r="AC996" i="8" s="1"/>
  <c r="AA340" i="8"/>
  <c r="AB340" i="8" s="1"/>
  <c r="AC340" i="8" s="1"/>
  <c r="AA681" i="8"/>
  <c r="AB681" i="8" s="1"/>
  <c r="AC681" i="8" s="1"/>
  <c r="AA122" i="8"/>
  <c r="AB122" i="8" s="1"/>
  <c r="AC122" i="8" s="1"/>
  <c r="AA300" i="8"/>
  <c r="AB300" i="8" s="1"/>
  <c r="AC300" i="8" s="1"/>
  <c r="AA495" i="8"/>
  <c r="AB495" i="8" s="1"/>
  <c r="AC495" i="8" s="1"/>
  <c r="AA637" i="8"/>
  <c r="AB637" i="8" s="1"/>
  <c r="AC637" i="8" s="1"/>
  <c r="AA811" i="8"/>
  <c r="AB811" i="8" s="1"/>
  <c r="AC811" i="8" s="1"/>
  <c r="AA958" i="8"/>
  <c r="AB958" i="8" s="1"/>
  <c r="AC958" i="8" s="1"/>
  <c r="AA66" i="8"/>
  <c r="S71" i="8" s="1"/>
  <c r="AA297" i="8"/>
  <c r="AB297" i="8" s="1"/>
  <c r="AC297" i="8" s="1"/>
  <c r="AA493" i="8"/>
  <c r="AB493" i="8" s="1"/>
  <c r="AC493" i="8" s="1"/>
  <c r="AA647" i="8"/>
  <c r="AB647" i="8" s="1"/>
  <c r="AC647" i="8" s="1"/>
  <c r="AA755" i="8"/>
  <c r="AB755" i="8" s="1"/>
  <c r="AC755" i="8" s="1"/>
  <c r="AA940" i="8"/>
  <c r="AB940" i="8" s="1"/>
  <c r="AC940" i="8" s="1"/>
  <c r="AA145" i="8"/>
  <c r="AB145" i="8" s="1"/>
  <c r="AC145" i="8" s="1"/>
  <c r="AA355" i="8"/>
  <c r="AB355" i="8" s="1"/>
  <c r="AC355" i="8" s="1"/>
  <c r="AA451" i="8"/>
  <c r="AB451" i="8" s="1"/>
  <c r="AC451" i="8" s="1"/>
  <c r="AA567" i="8"/>
  <c r="AB567" i="8" s="1"/>
  <c r="AC567" i="8" s="1"/>
  <c r="AA756" i="8"/>
  <c r="AB756" i="8" s="1"/>
  <c r="AC756" i="8" s="1"/>
  <c r="AA294" i="8"/>
  <c r="AB294" i="8" s="1"/>
  <c r="AC294" i="8" s="1"/>
  <c r="AA351" i="8"/>
  <c r="AB351" i="8" s="1"/>
  <c r="AC351" i="8" s="1"/>
  <c r="AA370" i="8"/>
  <c r="AB370" i="8" s="1"/>
  <c r="AC370" i="8" s="1"/>
  <c r="AA489" i="8"/>
  <c r="AB489" i="8" s="1"/>
  <c r="AC489" i="8" s="1"/>
  <c r="AA563" i="8"/>
  <c r="AB563" i="8" s="1"/>
  <c r="AC563" i="8" s="1"/>
  <c r="AA660" i="8"/>
  <c r="AB660" i="8" s="1"/>
  <c r="AC660" i="8" s="1"/>
  <c r="AA994" i="8"/>
  <c r="AB994" i="8" s="1"/>
  <c r="AC994" i="8" s="1"/>
  <c r="AA298" i="8"/>
  <c r="AB298" i="8" s="1"/>
  <c r="AC298" i="8" s="1"/>
  <c r="AA457" i="8"/>
  <c r="AB457" i="8" s="1"/>
  <c r="AC457" i="8" s="1"/>
  <c r="AA602" i="8"/>
  <c r="AB602" i="8" s="1"/>
  <c r="AC602" i="8" s="1"/>
  <c r="AA663" i="8"/>
  <c r="AB663" i="8" s="1"/>
  <c r="AC663" i="8" s="1"/>
  <c r="AA694" i="8"/>
  <c r="AB694" i="8" s="1"/>
  <c r="AC694" i="8" s="1"/>
  <c r="AA865" i="8"/>
  <c r="AB865" i="8" s="1"/>
  <c r="AC865" i="8" s="1"/>
  <c r="AA80" i="8"/>
  <c r="AB80" i="8" s="1"/>
  <c r="AC80" i="8" s="1"/>
  <c r="AA290" i="8"/>
  <c r="AB290" i="8" s="1"/>
  <c r="AC290" i="8" s="1"/>
  <c r="AA254" i="8"/>
  <c r="AB254" i="8" s="1"/>
  <c r="AC254" i="8" s="1"/>
  <c r="AA414" i="8"/>
  <c r="AB414" i="8" s="1"/>
  <c r="AC414" i="8" s="1"/>
  <c r="AA923" i="8"/>
  <c r="AB923" i="8" s="1"/>
  <c r="AC923" i="8" s="1"/>
  <c r="AA67" i="8"/>
  <c r="AA64" i="8"/>
  <c r="AB64" i="8" s="1"/>
  <c r="AC64" i="8" s="1"/>
  <c r="AA29" i="8"/>
  <c r="AB29" i="8" s="1"/>
  <c r="AC29" i="8" s="1"/>
  <c r="AA10" i="8"/>
  <c r="AA228" i="8"/>
  <c r="AB228" i="8" s="1"/>
  <c r="AC228" i="8" s="1"/>
  <c r="AA953" i="8"/>
  <c r="AB953" i="8" s="1"/>
  <c r="AC953" i="8" s="1"/>
  <c r="AA995" i="8"/>
  <c r="AB995" i="8" s="1"/>
  <c r="AC995" i="8" s="1"/>
  <c r="AA565" i="8"/>
  <c r="AB565" i="8" s="1"/>
  <c r="AC565" i="8" s="1"/>
  <c r="AA96" i="8"/>
  <c r="AB96" i="8" s="1"/>
  <c r="AC96" i="8" s="1"/>
  <c r="AA170" i="8"/>
  <c r="AB170" i="8" s="1"/>
  <c r="AC170" i="8" s="1"/>
  <c r="AA997" i="8"/>
  <c r="AB997" i="8" s="1"/>
  <c r="AC997" i="8" s="1"/>
  <c r="AA911" i="8"/>
  <c r="AB911" i="8" s="1"/>
  <c r="AC911" i="8" s="1"/>
  <c r="AA373" i="8"/>
  <c r="AB373" i="8" s="1"/>
  <c r="AC373" i="8" s="1"/>
  <c r="AA725" i="8"/>
  <c r="AB725" i="8" s="1"/>
  <c r="AC725" i="8" s="1"/>
  <c r="AA50" i="8"/>
  <c r="AA802" i="8"/>
  <c r="AB802" i="8" s="1"/>
  <c r="AC802" i="8" s="1"/>
  <c r="AA140" i="8"/>
  <c r="AB140" i="8" s="1"/>
  <c r="AC140" i="8" s="1"/>
  <c r="AA505" i="8"/>
  <c r="AB505" i="8" s="1"/>
  <c r="AC505" i="8" s="1"/>
  <c r="AA863" i="8"/>
  <c r="AB863" i="8" s="1"/>
  <c r="AC863" i="8" s="1"/>
  <c r="AA166" i="8"/>
  <c r="AB166" i="8" s="1"/>
  <c r="AC166" i="8" s="1"/>
  <c r="AA518" i="8"/>
  <c r="AB518" i="8" s="1"/>
  <c r="AC518" i="8" s="1"/>
  <c r="AA930" i="8"/>
  <c r="AB930" i="8" s="1"/>
  <c r="AC930" i="8" s="1"/>
  <c r="AA245" i="8"/>
  <c r="AA626" i="8"/>
  <c r="AB626" i="8" s="1"/>
  <c r="AC626" i="8" s="1"/>
  <c r="AA89" i="8"/>
  <c r="AB89" i="8" s="1"/>
  <c r="AC89" i="8" s="1"/>
  <c r="AA202" i="8"/>
  <c r="AB202" i="8" s="1"/>
  <c r="AC202" i="8" s="1"/>
  <c r="AA322" i="8"/>
  <c r="AB322" i="8" s="1"/>
  <c r="AC322" i="8" s="1"/>
  <c r="AA618" i="8"/>
  <c r="AB618" i="8" s="1"/>
  <c r="AC618" i="8" s="1"/>
  <c r="AA706" i="8"/>
  <c r="AB706" i="8" s="1"/>
  <c r="AC706" i="8" s="1"/>
  <c r="AA854" i="8"/>
  <c r="AB854" i="8" s="1"/>
  <c r="AC854" i="8" s="1"/>
  <c r="AA1000" i="8"/>
  <c r="AB1000" i="8" s="1"/>
  <c r="AC1000" i="8" s="1"/>
  <c r="AA159" i="8"/>
  <c r="AB159" i="8" s="1"/>
  <c r="AC159" i="8" s="1"/>
  <c r="AA291" i="8"/>
  <c r="AB291" i="8" s="1"/>
  <c r="AC291" i="8" s="1"/>
  <c r="AA390" i="8"/>
  <c r="AB390" i="8" s="1"/>
  <c r="AC390" i="8" s="1"/>
  <c r="AA550" i="8"/>
  <c r="AB550" i="8" s="1"/>
  <c r="AC550" i="8" s="1"/>
  <c r="AA691" i="8"/>
  <c r="AB691" i="8" s="1"/>
  <c r="AC691" i="8" s="1"/>
  <c r="AA793" i="8"/>
  <c r="AB793" i="8" s="1"/>
  <c r="AC793" i="8" s="1"/>
  <c r="AA1004" i="8"/>
  <c r="AB1004" i="8" s="1"/>
  <c r="AC1004" i="8" s="1"/>
  <c r="AA142" i="8"/>
  <c r="AB142" i="8" s="1"/>
  <c r="AC142" i="8" s="1"/>
  <c r="AA263" i="8"/>
  <c r="AB263" i="8" s="1"/>
  <c r="AC263" i="8" s="1"/>
  <c r="AA399" i="8"/>
  <c r="AB399" i="8" s="1"/>
  <c r="AC399" i="8" s="1"/>
  <c r="AA498" i="8"/>
  <c r="AB498" i="8" s="1"/>
  <c r="AC498" i="8" s="1"/>
  <c r="AA652" i="8"/>
  <c r="AB652" i="8" s="1"/>
  <c r="AC652" i="8" s="1"/>
  <c r="AA842" i="8"/>
  <c r="AB842" i="8" s="1"/>
  <c r="AC842" i="8" s="1"/>
  <c r="AA954" i="8"/>
  <c r="AB954" i="8" s="1"/>
  <c r="AC954" i="8" s="1"/>
  <c r="AA175" i="8"/>
  <c r="AB175" i="8" s="1"/>
  <c r="AC175" i="8" s="1"/>
  <c r="AA195" i="8"/>
  <c r="AB195" i="8" s="1"/>
  <c r="AC195" i="8" s="1"/>
  <c r="AA369" i="8"/>
  <c r="AB369" i="8" s="1"/>
  <c r="AC369" i="8" s="1"/>
  <c r="AA537" i="8"/>
  <c r="AB537" i="8" s="1"/>
  <c r="AC537" i="8" s="1"/>
  <c r="AA650" i="8"/>
  <c r="AB650" i="8" s="1"/>
  <c r="AC650" i="8" s="1"/>
  <c r="AA821" i="8"/>
  <c r="AB821" i="8" s="1"/>
  <c r="AC821" i="8" s="1"/>
  <c r="AA924" i="8"/>
  <c r="AB924" i="8" s="1"/>
  <c r="AC924" i="8" s="1"/>
  <c r="AA52" i="8"/>
  <c r="AB52" i="8" s="1"/>
  <c r="AC52" i="8" s="1"/>
  <c r="AA194" i="8"/>
  <c r="AB194" i="8" s="1"/>
  <c r="AC194" i="8" s="1"/>
  <c r="AA309" i="8"/>
  <c r="AB309" i="8" s="1"/>
  <c r="AC309" i="8" s="1"/>
  <c r="AA485" i="8"/>
  <c r="AB485" i="8" s="1"/>
  <c r="AC485" i="8" s="1"/>
  <c r="AA655" i="8"/>
  <c r="AB655" i="8" s="1"/>
  <c r="AC655" i="8" s="1"/>
  <c r="AA763" i="8"/>
  <c r="AB763" i="8" s="1"/>
  <c r="AC763" i="8" s="1"/>
  <c r="AA928" i="8"/>
  <c r="AB928" i="8" s="1"/>
  <c r="AC928" i="8" s="1"/>
  <c r="AA334" i="8"/>
  <c r="AB334" i="8" s="1"/>
  <c r="AC334" i="8" s="1"/>
  <c r="AA435" i="8"/>
  <c r="AB435" i="8" s="1"/>
  <c r="AC435" i="8" s="1"/>
  <c r="AA394" i="8"/>
  <c r="AB394" i="8" s="1"/>
  <c r="AC394" i="8" s="1"/>
  <c r="AA501" i="8"/>
  <c r="AB501" i="8" s="1"/>
  <c r="AC501" i="8" s="1"/>
  <c r="AA554" i="8"/>
  <c r="AB554" i="8" s="1"/>
  <c r="AC554" i="8" s="1"/>
  <c r="AA599" i="8"/>
  <c r="AB599" i="8" s="1"/>
  <c r="AC599" i="8" s="1"/>
  <c r="AA703" i="8"/>
  <c r="AB703" i="8" s="1"/>
  <c r="AC703" i="8" s="1"/>
  <c r="AA797" i="8"/>
  <c r="AB797" i="8" s="1"/>
  <c r="AC797" i="8" s="1"/>
  <c r="AA934" i="8"/>
  <c r="AB934" i="8" s="1"/>
  <c r="AC934" i="8" s="1"/>
  <c r="AA985" i="8"/>
  <c r="AB985" i="8" s="1"/>
  <c r="AC985" i="8" s="1"/>
  <c r="AA180" i="8"/>
  <c r="AB180" i="8" s="1"/>
  <c r="AC180" i="8" s="1"/>
  <c r="AA353" i="8"/>
  <c r="AB353" i="8" s="1"/>
  <c r="AC353" i="8" s="1"/>
  <c r="AA380" i="8"/>
  <c r="AB380" i="8" s="1"/>
  <c r="AC380" i="8" s="1"/>
  <c r="AA517" i="8"/>
  <c r="AB517" i="8" s="1"/>
  <c r="AC517" i="8" s="1"/>
  <c r="AA573" i="8"/>
  <c r="AB573" i="8" s="1"/>
  <c r="AC573" i="8" s="1"/>
  <c r="AA634" i="8"/>
  <c r="AB634" i="8" s="1"/>
  <c r="AC634" i="8" s="1"/>
  <c r="AA738" i="8"/>
  <c r="AB738" i="8" s="1"/>
  <c r="AC738" i="8" s="1"/>
  <c r="AA849" i="8"/>
  <c r="AB849" i="8" s="1"/>
  <c r="AC849" i="8" s="1"/>
  <c r="AA919" i="8"/>
  <c r="AB919" i="8" s="1"/>
  <c r="AC919" i="8" s="1"/>
  <c r="AA8" i="8"/>
  <c r="S14" i="8" s="1"/>
  <c r="AA114" i="8"/>
  <c r="AB114" i="8" s="1"/>
  <c r="AC114" i="8" s="1"/>
  <c r="AA153" i="8"/>
  <c r="AB153" i="8" s="1"/>
  <c r="AC153" i="8" s="1"/>
  <c r="AA306" i="8"/>
  <c r="AB306" i="8" s="1"/>
  <c r="AC306" i="8" s="1"/>
  <c r="AA321" i="8"/>
  <c r="AB321" i="8" s="1"/>
  <c r="AC321" i="8" s="1"/>
  <c r="AA425" i="8"/>
  <c r="AB425" i="8" s="1"/>
  <c r="AC425" i="8" s="1"/>
  <c r="AA461" i="8"/>
  <c r="AB461" i="8" s="1"/>
  <c r="AC461" i="8" s="1"/>
  <c r="AA671" i="8"/>
  <c r="AB671" i="8" s="1"/>
  <c r="AC671" i="8" s="1"/>
  <c r="AA698" i="8"/>
  <c r="AB698" i="8" s="1"/>
  <c r="AC698" i="8" s="1"/>
  <c r="AA866" i="8"/>
  <c r="AB866" i="8" s="1"/>
  <c r="AC866" i="8" s="1"/>
  <c r="AA948" i="8"/>
  <c r="AB948" i="8" s="1"/>
  <c r="AC948" i="8" s="1"/>
  <c r="AA976" i="8"/>
  <c r="AB976" i="8" s="1"/>
  <c r="AC976" i="8" s="1"/>
  <c r="AA116" i="8"/>
  <c r="AB116" i="8" s="1"/>
  <c r="AC116" i="8" s="1"/>
  <c r="AA157" i="8"/>
  <c r="AB157" i="8" s="1"/>
  <c r="AC157" i="8" s="1"/>
  <c r="AA314" i="8"/>
  <c r="AB314" i="8" s="1"/>
  <c r="AC314" i="8" s="1"/>
  <c r="AA325" i="8"/>
  <c r="AB325" i="8" s="1"/>
  <c r="AC325" i="8" s="1"/>
  <c r="AA430" i="8"/>
  <c r="AB430" i="8" s="1"/>
  <c r="AC430" i="8" s="1"/>
  <c r="AA465" i="8"/>
  <c r="AB465" i="8" s="1"/>
  <c r="AC465" i="8" s="1"/>
  <c r="AA614" i="8"/>
  <c r="AB614" i="8" s="1"/>
  <c r="AC614" i="8" s="1"/>
  <c r="AA675" i="8"/>
  <c r="AB675" i="8" s="1"/>
  <c r="AC675" i="8" s="1"/>
  <c r="AA702" i="8"/>
  <c r="AB702" i="8" s="1"/>
  <c r="AC702" i="8" s="1"/>
  <c r="AA796" i="8"/>
  <c r="AB796" i="8" s="1"/>
  <c r="AC796" i="8" s="1"/>
  <c r="AA895" i="8"/>
  <c r="AB895" i="8" s="1"/>
  <c r="AC895" i="8" s="1"/>
  <c r="AA917" i="8"/>
  <c r="AB917" i="8" s="1"/>
  <c r="AC917" i="8" s="1"/>
  <c r="AA984" i="8"/>
  <c r="AB984" i="8" s="1"/>
  <c r="AC984" i="8" s="1"/>
  <c r="AA305" i="8"/>
  <c r="AB305" i="8" s="1"/>
  <c r="AC305" i="8" s="1"/>
  <c r="AA398" i="8"/>
  <c r="AB398" i="8" s="1"/>
  <c r="AC398" i="8" s="1"/>
  <c r="AA447" i="8"/>
  <c r="AB447" i="8" s="1"/>
  <c r="AC447" i="8" s="1"/>
  <c r="AA538" i="8"/>
  <c r="AB538" i="8" s="1"/>
  <c r="AC538" i="8" s="1"/>
  <c r="AA572" i="8"/>
  <c r="AB572" i="8" s="1"/>
  <c r="AC572" i="8" s="1"/>
  <c r="AA699" i="8"/>
  <c r="AB699" i="8" s="1"/>
  <c r="AC699" i="8" s="1"/>
  <c r="AA709" i="8"/>
  <c r="AB709" i="8" s="1"/>
  <c r="AC709" i="8" s="1"/>
  <c r="AA840" i="8"/>
  <c r="AB840" i="8" s="1"/>
  <c r="AC840" i="8" s="1"/>
  <c r="AA890" i="8"/>
  <c r="AB890" i="8" s="1"/>
  <c r="AC890" i="8" s="1"/>
  <c r="AA1002" i="8"/>
  <c r="AB1002" i="8" s="1"/>
  <c r="AC1002" i="8" s="1"/>
  <c r="AA75" i="8"/>
  <c r="AB75" i="8" s="1"/>
  <c r="AC75" i="8" s="1"/>
  <c r="AA13" i="8"/>
  <c r="AB70" i="8"/>
  <c r="AC70" i="8" s="1"/>
  <c r="AA88" i="8"/>
  <c r="AB88" i="8" s="1"/>
  <c r="AC88" i="8" s="1"/>
  <c r="AA100" i="8"/>
  <c r="AB100" i="8" s="1"/>
  <c r="AC100" i="8" s="1"/>
  <c r="AA63" i="8"/>
  <c r="AB63" i="8" s="1"/>
  <c r="AC63" i="8" s="1"/>
  <c r="AA666" i="8"/>
  <c r="AB666" i="8" s="1"/>
  <c r="AC666" i="8" s="1"/>
  <c r="AA472" i="8"/>
  <c r="AB472" i="8" s="1"/>
  <c r="AC472" i="8" s="1"/>
  <c r="AA93" i="8"/>
  <c r="AB93" i="8" s="1"/>
  <c r="AC93" i="8" s="1"/>
  <c r="AA233" i="8"/>
  <c r="AB233" i="8" s="1"/>
  <c r="AC233" i="8" s="1"/>
  <c r="AA259" i="8"/>
  <c r="AB259" i="8" s="1"/>
  <c r="AC259" i="8" s="1"/>
  <c r="AA240" i="8"/>
  <c r="AB240" i="8" s="1"/>
  <c r="AC240" i="8" s="1"/>
  <c r="AA253" i="8"/>
  <c r="AB253" i="8" s="1"/>
  <c r="AC253" i="8" s="1"/>
  <c r="AA197" i="8"/>
  <c r="AB197" i="8" s="1"/>
  <c r="AC197" i="8" s="1"/>
  <c r="AA376" i="8"/>
  <c r="AB376" i="8" s="1"/>
  <c r="AC376" i="8" s="1"/>
  <c r="AA825" i="8"/>
  <c r="AB825" i="8" s="1"/>
  <c r="AC825" i="8" s="1"/>
  <c r="AA541" i="8"/>
  <c r="AB541" i="8" s="1"/>
  <c r="AC541" i="8" s="1"/>
  <c r="AA906" i="8"/>
  <c r="AB906" i="8" s="1"/>
  <c r="AC906" i="8" s="1"/>
  <c r="AA205" i="8"/>
  <c r="AB205" i="8" s="1"/>
  <c r="AC205" i="8" s="1"/>
  <c r="AA622" i="8"/>
  <c r="AB622" i="8" s="1"/>
  <c r="AC622" i="8" s="1"/>
  <c r="AA349" i="8"/>
  <c r="AB349" i="8" s="1"/>
  <c r="AC349" i="8" s="1"/>
  <c r="AA232" i="8"/>
  <c r="AB232" i="8" s="1"/>
  <c r="AC232" i="8" s="1"/>
  <c r="AA307" i="8"/>
  <c r="AB307" i="8" s="1"/>
  <c r="AC307" i="8" s="1"/>
  <c r="AA452" i="8"/>
  <c r="AB452" i="8" s="1"/>
  <c r="AC452" i="8" s="1"/>
  <c r="AA777" i="8"/>
  <c r="AB777" i="8" s="1"/>
  <c r="AC777" i="8" s="1"/>
  <c r="AA926" i="8"/>
  <c r="AB926" i="8" s="1"/>
  <c r="AC926" i="8" s="1"/>
  <c r="AA211" i="8"/>
  <c r="AA453" i="8"/>
  <c r="AB453" i="8" s="1"/>
  <c r="AC453" i="8" s="1"/>
  <c r="AA726" i="8"/>
  <c r="AB726" i="8" s="1"/>
  <c r="AC726" i="8" s="1"/>
  <c r="AA97" i="8"/>
  <c r="AB97" i="8" s="1"/>
  <c r="AC97" i="8" s="1"/>
  <c r="AA171" i="8"/>
  <c r="AB171" i="8" s="1"/>
  <c r="AC171" i="8" s="1"/>
  <c r="AA192" i="8"/>
  <c r="AB192" i="8" s="1"/>
  <c r="AC192" i="8" s="1"/>
  <c r="AA589" i="8"/>
  <c r="AB589" i="8" s="1"/>
  <c r="AC589" i="8" s="1"/>
  <c r="AA92" i="8"/>
  <c r="AB92" i="8" s="1"/>
  <c r="AC92" i="8" s="1"/>
  <c r="AA144" i="8"/>
  <c r="AB144" i="8" s="1"/>
  <c r="AC144" i="8" s="1"/>
  <c r="AA502" i="8"/>
  <c r="AB502" i="8" s="1"/>
  <c r="AC502" i="8" s="1"/>
  <c r="AA846" i="8"/>
  <c r="AB846" i="8" s="1"/>
  <c r="AC846" i="8" s="1"/>
  <c r="AA126" i="8"/>
  <c r="AB126" i="8" s="1"/>
  <c r="AC126" i="8" s="1"/>
  <c r="AA262" i="8"/>
  <c r="AB262" i="8" s="1"/>
  <c r="AC262" i="8" s="1"/>
  <c r="AA975" i="8"/>
  <c r="AB975" i="8" s="1"/>
  <c r="AC975" i="8" s="1"/>
  <c r="AA168" i="8"/>
  <c r="AB168" i="8" s="1"/>
  <c r="AC168" i="8" s="1"/>
  <c r="AA341" i="8"/>
  <c r="AB341" i="8" s="1"/>
  <c r="AC341" i="8" s="1"/>
  <c r="AA368" i="8"/>
  <c r="AB368" i="8" s="1"/>
  <c r="AC368" i="8" s="1"/>
  <c r="AA542" i="8"/>
  <c r="AB542" i="8" s="1"/>
  <c r="AC542" i="8" s="1"/>
  <c r="AA561" i="8"/>
  <c r="AB561" i="8" s="1"/>
  <c r="AC561" i="8" s="1"/>
  <c r="AA693" i="8"/>
  <c r="AB693" i="8" s="1"/>
  <c r="AC693" i="8" s="1"/>
  <c r="AA714" i="8"/>
  <c r="AB714" i="8" s="1"/>
  <c r="AC714" i="8" s="1"/>
  <c r="AA922" i="8"/>
  <c r="AB922" i="8" s="1"/>
  <c r="AC922" i="8" s="1"/>
  <c r="AA989" i="8"/>
  <c r="AB989" i="8" s="1"/>
  <c r="AC989" i="8" s="1"/>
  <c r="AA227" i="8"/>
  <c r="AB227" i="8" s="1"/>
  <c r="AC227" i="8" s="1"/>
  <c r="AA284" i="8"/>
  <c r="AB284" i="8" s="1"/>
  <c r="AC284" i="8" s="1"/>
  <c r="AA423" i="8"/>
  <c r="AB423" i="8" s="1"/>
  <c r="AC423" i="8" s="1"/>
  <c r="AA692" i="8"/>
  <c r="AB692" i="8" s="1"/>
  <c r="AC692" i="8" s="1"/>
  <c r="AA850" i="8"/>
  <c r="AB850" i="8" s="1"/>
  <c r="AC850" i="8" s="1"/>
  <c r="AA874" i="8"/>
  <c r="AB874" i="8" s="1"/>
  <c r="AC874" i="8" s="1"/>
  <c r="AA961" i="8"/>
  <c r="AB961" i="8" s="1"/>
  <c r="AC961" i="8" s="1"/>
  <c r="AA101" i="8"/>
  <c r="AB101" i="8" s="1"/>
  <c r="AC101" i="8" s="1"/>
  <c r="AA146" i="8"/>
  <c r="AB146" i="8" s="1"/>
  <c r="AC146" i="8" s="1"/>
  <c r="AA208" i="8"/>
  <c r="AA277" i="8"/>
  <c r="AB277" i="8" s="1"/>
  <c r="AC277" i="8" s="1"/>
  <c r="AA252" i="8"/>
  <c r="AB252" i="8" s="1"/>
  <c r="AC252" i="8" s="1"/>
  <c r="AA500" i="8"/>
  <c r="AB500" i="8" s="1"/>
  <c r="AC500" i="8" s="1"/>
  <c r="AA616" i="8"/>
  <c r="AB616" i="8" s="1"/>
  <c r="AC616" i="8" s="1"/>
  <c r="AA730" i="8"/>
  <c r="AB730" i="8" s="1"/>
  <c r="AC730" i="8" s="1"/>
  <c r="AA826" i="8"/>
  <c r="AB826" i="8" s="1"/>
  <c r="AC826" i="8" s="1"/>
  <c r="AA869" i="8"/>
  <c r="AB869" i="8" s="1"/>
  <c r="AC869" i="8" s="1"/>
  <c r="AA929" i="8"/>
  <c r="AB929" i="8" s="1"/>
  <c r="AC929" i="8" s="1"/>
  <c r="AA103" i="8"/>
  <c r="AB103" i="8" s="1"/>
  <c r="AC103" i="8" s="1"/>
  <c r="AA148" i="8"/>
  <c r="AB148" i="8" s="1"/>
  <c r="AC148" i="8" s="1"/>
  <c r="AA229" i="8"/>
  <c r="AB229" i="8" s="1"/>
  <c r="AC229" i="8" s="1"/>
  <c r="AA282" i="8"/>
  <c r="AB282" i="8" s="1"/>
  <c r="AC282" i="8" s="1"/>
  <c r="AA437" i="8"/>
  <c r="AB437" i="8" s="1"/>
  <c r="AC437" i="8" s="1"/>
  <c r="AA504" i="8"/>
  <c r="AB504" i="8" s="1"/>
  <c r="AC504" i="8" s="1"/>
  <c r="AA623" i="8"/>
  <c r="AB623" i="8" s="1"/>
  <c r="AC623" i="8" s="1"/>
  <c r="AA678" i="8"/>
  <c r="AB678" i="8" s="1"/>
  <c r="AC678" i="8" s="1"/>
  <c r="AA735" i="8"/>
  <c r="AB735" i="8" s="1"/>
  <c r="AC735" i="8" s="1"/>
  <c r="AA862" i="8"/>
  <c r="AB862" i="8" s="1"/>
  <c r="AC862" i="8" s="1"/>
  <c r="AA876" i="8"/>
  <c r="AB876" i="8" s="1"/>
  <c r="AC876" i="8" s="1"/>
  <c r="AA366" i="8"/>
  <c r="AB366" i="8" s="1"/>
  <c r="AC366" i="8" s="1"/>
  <c r="AA478" i="8"/>
  <c r="AB478" i="8" s="1"/>
  <c r="AC478" i="8" s="1"/>
  <c r="AA546" i="8"/>
  <c r="AB546" i="8" s="1"/>
  <c r="AC546" i="8" s="1"/>
  <c r="AA555" i="8"/>
  <c r="AB555" i="8" s="1"/>
  <c r="AC555" i="8" s="1"/>
  <c r="AA677" i="8"/>
  <c r="AB677" i="8" s="1"/>
  <c r="AC677" i="8" s="1"/>
  <c r="AA708" i="8"/>
  <c r="AB708" i="8" s="1"/>
  <c r="AC708" i="8" s="1"/>
  <c r="AA823" i="8"/>
  <c r="AB823" i="8" s="1"/>
  <c r="AC823" i="8" s="1"/>
  <c r="AA933" i="8"/>
  <c r="AB933" i="8" s="1"/>
  <c r="AC933" i="8" s="1"/>
  <c r="AA38" i="8"/>
  <c r="AB38" i="8" s="1"/>
  <c r="AC38" i="8" s="1"/>
  <c r="AA104" i="8"/>
  <c r="AB104" i="8" s="1"/>
  <c r="AC104" i="8" s="1"/>
  <c r="AA34" i="8"/>
  <c r="AB34" i="8" s="1"/>
  <c r="AC34" i="8" s="1"/>
  <c r="AA23" i="8"/>
  <c r="AB23" i="8" s="1"/>
  <c r="AC23" i="8" s="1"/>
  <c r="AA102" i="8"/>
  <c r="AB102" i="8" s="1"/>
  <c r="AC102" i="8" s="1"/>
  <c r="AA246" i="8"/>
  <c r="AA403" i="8"/>
  <c r="AB403" i="8" s="1"/>
  <c r="AC403" i="8" s="1"/>
  <c r="AA172" i="8"/>
  <c r="AB172" i="8" s="1"/>
  <c r="AC172" i="8" s="1"/>
  <c r="AA128" i="8"/>
  <c r="AB128" i="8" s="1"/>
  <c r="AC128" i="8" s="1"/>
  <c r="AA605" i="8"/>
  <c r="AB605" i="8" s="1"/>
  <c r="AC605" i="8" s="1"/>
  <c r="AA949" i="8"/>
  <c r="AB949" i="8" s="1"/>
  <c r="AC949" i="8" s="1"/>
  <c r="AA86" i="8"/>
  <c r="AB86" i="8" s="1"/>
  <c r="AC86" i="8" s="1"/>
  <c r="AA668" i="8"/>
  <c r="AB668" i="8" s="1"/>
  <c r="AC668" i="8" s="1"/>
  <c r="AA127" i="8"/>
  <c r="AB127" i="8" s="1"/>
  <c r="AC127" i="8" s="1"/>
  <c r="AA402" i="8"/>
  <c r="AB402" i="8" s="1"/>
  <c r="AC402" i="8" s="1"/>
  <c r="AA758" i="8"/>
  <c r="AB758" i="8" s="1"/>
  <c r="AC758" i="8" s="1"/>
  <c r="AA174" i="8"/>
  <c r="AB174" i="8" s="1"/>
  <c r="AC174" i="8" s="1"/>
  <c r="AA382" i="8"/>
  <c r="AB382" i="8" s="1"/>
  <c r="AC382" i="8" s="1"/>
  <c r="AA471" i="8"/>
  <c r="AB471" i="8" s="1"/>
  <c r="AC471" i="8" s="1"/>
  <c r="AA591" i="8"/>
  <c r="AB591" i="8" s="1"/>
  <c r="AC591" i="8" s="1"/>
  <c r="AA778" i="8"/>
  <c r="AB778" i="8" s="1"/>
  <c r="AC778" i="8" s="1"/>
  <c r="AA909" i="8"/>
  <c r="AB909" i="8" s="1"/>
  <c r="AC909" i="8" s="1"/>
  <c r="AA237" i="8"/>
  <c r="AB237" i="8" s="1"/>
  <c r="AC237" i="8" s="1"/>
  <c r="AA600" i="8"/>
  <c r="AB600" i="8" s="1"/>
  <c r="AC600" i="8" s="1"/>
  <c r="AA782" i="8"/>
  <c r="AB782" i="8" s="1"/>
  <c r="AC782" i="8" s="1"/>
  <c r="AA878" i="8"/>
  <c r="AB878" i="8" s="1"/>
  <c r="AC878" i="8" s="1"/>
  <c r="AA177" i="8"/>
  <c r="AB177" i="8" s="1"/>
  <c r="AC177" i="8" s="1"/>
  <c r="AA704" i="8"/>
  <c r="AB704" i="8" s="1"/>
  <c r="AC704" i="8" s="1"/>
  <c r="AA860" i="8"/>
  <c r="AB860" i="8" s="1"/>
  <c r="AC860" i="8" s="1"/>
  <c r="AA61" i="8"/>
  <c r="AB61" i="8" s="1"/>
  <c r="AC61" i="8" s="1"/>
  <c r="AA586" i="8"/>
  <c r="AB586" i="8" s="1"/>
  <c r="AC586" i="8" s="1"/>
  <c r="AA834" i="8"/>
  <c r="AB834" i="8" s="1"/>
  <c r="AC834" i="8" s="1"/>
  <c r="AA971" i="8"/>
  <c r="AB971" i="8" s="1"/>
  <c r="AC971" i="8" s="1"/>
  <c r="AA156" i="8"/>
  <c r="AB156" i="8" s="1"/>
  <c r="AC156" i="8" s="1"/>
  <c r="AA302" i="8"/>
  <c r="AB302" i="8" s="1"/>
  <c r="AC302" i="8" s="1"/>
  <c r="AA375" i="8"/>
  <c r="AB375" i="8" s="1"/>
  <c r="AC375" i="8" s="1"/>
  <c r="AA514" i="8"/>
  <c r="AB514" i="8" s="1"/>
  <c r="AC514" i="8" s="1"/>
  <c r="AA983" i="8"/>
  <c r="AB983" i="8" s="1"/>
  <c r="AC983" i="8" s="1"/>
  <c r="AA374" i="8"/>
  <c r="AB374" i="8" s="1"/>
  <c r="AC374" i="8" s="1"/>
  <c r="AA404" i="8"/>
  <c r="AB404" i="8" s="1"/>
  <c r="AC404" i="8" s="1"/>
  <c r="AA539" i="8"/>
  <c r="AB539" i="8" s="1"/>
  <c r="AC539" i="8" s="1"/>
  <c r="AA654" i="8"/>
  <c r="AB654" i="8" s="1"/>
  <c r="AC654" i="8" s="1"/>
  <c r="AA705" i="8"/>
  <c r="AB705" i="8" s="1"/>
  <c r="AC705" i="8" s="1"/>
  <c r="AA792" i="8"/>
  <c r="AB792" i="8" s="1"/>
  <c r="AC792" i="8" s="1"/>
  <c r="AA932" i="8"/>
  <c r="AB932" i="8" s="1"/>
  <c r="AC932" i="8" s="1"/>
  <c r="AA320" i="8"/>
  <c r="AB320" i="8" s="1"/>
  <c r="AC320" i="8" s="1"/>
  <c r="AA440" i="8"/>
  <c r="AB440" i="8" s="1"/>
  <c r="AC440" i="8" s="1"/>
  <c r="AA519" i="8"/>
  <c r="AB519" i="8" s="1"/>
  <c r="AC519" i="8" s="1"/>
  <c r="AA584" i="8"/>
  <c r="AB584" i="8" s="1"/>
  <c r="AC584" i="8" s="1"/>
  <c r="AA661" i="8"/>
  <c r="AB661" i="8" s="1"/>
  <c r="AC661" i="8" s="1"/>
  <c r="AA733" i="8"/>
  <c r="AB733" i="8" s="1"/>
  <c r="AC733" i="8" s="1"/>
  <c r="AA881" i="8"/>
  <c r="AB881" i="8" s="1"/>
  <c r="AC881" i="8" s="1"/>
  <c r="AA963" i="8"/>
  <c r="AB963" i="8" s="1"/>
  <c r="AC963" i="8" s="1"/>
  <c r="AA82" i="8"/>
  <c r="AB82" i="8" s="1"/>
  <c r="AC82" i="8" s="1"/>
  <c r="AA231" i="8"/>
  <c r="AB231" i="8" s="1"/>
  <c r="AC231" i="8" s="1"/>
  <c r="AA535" i="8"/>
  <c r="AB535" i="8" s="1"/>
  <c r="AC535" i="8" s="1"/>
  <c r="AA629" i="8"/>
  <c r="AB629" i="8" s="1"/>
  <c r="AC629" i="8" s="1"/>
  <c r="AA851" i="8"/>
  <c r="AB851" i="8" s="1"/>
  <c r="AC851" i="8" s="1"/>
  <c r="AA877" i="8"/>
  <c r="AB877" i="8" s="1"/>
  <c r="AC877" i="8" s="1"/>
  <c r="AA973" i="8"/>
  <c r="AB973" i="8" s="1"/>
  <c r="AC973" i="8" s="1"/>
  <c r="AA119" i="8"/>
  <c r="AB119" i="8" s="1"/>
  <c r="AC119" i="8" s="1"/>
  <c r="AA201" i="8"/>
  <c r="AB201" i="8" s="1"/>
  <c r="AC201" i="8" s="1"/>
  <c r="AA241" i="8"/>
  <c r="AB241" i="8" s="1"/>
  <c r="AC241" i="8" s="1"/>
  <c r="AA235" i="8"/>
  <c r="AB235" i="8" s="1"/>
  <c r="AC235" i="8" s="1"/>
  <c r="AA450" i="8"/>
  <c r="AB450" i="8" s="1"/>
  <c r="AC450" i="8" s="1"/>
  <c r="AA557" i="8"/>
  <c r="AB557" i="8" s="1"/>
  <c r="AC557" i="8" s="1"/>
  <c r="AA803" i="8"/>
  <c r="AB803" i="8" s="1"/>
  <c r="AC803" i="8" s="1"/>
  <c r="AA852" i="8"/>
  <c r="AB852" i="8" s="1"/>
  <c r="AC852" i="8" s="1"/>
  <c r="AA239" i="8"/>
  <c r="AB239" i="8" s="1"/>
  <c r="AC239" i="8" s="1"/>
  <c r="AA469" i="8"/>
  <c r="AB469" i="8" s="1"/>
  <c r="AC469" i="8" s="1"/>
  <c r="AA884" i="8"/>
  <c r="AB884" i="8" s="1"/>
  <c r="AC884" i="8" s="1"/>
  <c r="AA967" i="8"/>
  <c r="AB967" i="8" s="1"/>
  <c r="AC967" i="8" s="1"/>
  <c r="AA992" i="8"/>
  <c r="AB992" i="8" s="1"/>
  <c r="AC992" i="8" s="1"/>
  <c r="AA18" i="8"/>
  <c r="AB18" i="8" s="1"/>
  <c r="AC18" i="8" s="1"/>
  <c r="AC15" i="8"/>
  <c r="AZ13" i="8" s="1"/>
  <c r="L27" i="5" s="1"/>
  <c r="Z27" i="5" s="1"/>
  <c r="AY13" i="8"/>
  <c r="J27" i="5" s="1"/>
  <c r="BB13" i="8"/>
  <c r="AC14" i="8"/>
  <c r="AZ12" i="8" s="1"/>
  <c r="L26" i="5" s="1"/>
  <c r="Z26" i="5" s="1"/>
  <c r="BB12" i="8"/>
  <c r="AY12" i="8"/>
  <c r="J26" i="5" s="1"/>
  <c r="M82" i="7"/>
  <c r="Q21" i="2" s="1"/>
  <c r="AG21" i="2" s="1"/>
  <c r="Q82" i="7"/>
  <c r="AD36" i="7"/>
  <c r="AG35" i="7"/>
  <c r="AJ34" i="7"/>
  <c r="AE33" i="7"/>
  <c r="AH32" i="7"/>
  <c r="AG36" i="7"/>
  <c r="AJ35" i="7"/>
  <c r="AE34" i="7"/>
  <c r="AH33" i="7"/>
  <c r="AC32" i="7"/>
  <c r="AF31" i="7"/>
  <c r="AI30" i="7"/>
  <c r="AD29" i="7"/>
  <c r="AG28" i="7"/>
  <c r="AJ27" i="7"/>
  <c r="AE26" i="7"/>
  <c r="AH25" i="7"/>
  <c r="AC24" i="7"/>
  <c r="AF23" i="7"/>
  <c r="AI22" i="7"/>
  <c r="AF36" i="7"/>
  <c r="AI35" i="7"/>
  <c r="AD34" i="7"/>
  <c r="AG33" i="7"/>
  <c r="AJ32" i="7"/>
  <c r="AE31" i="7"/>
  <c r="AH30" i="7"/>
  <c r="AE36" i="7"/>
  <c r="AH35" i="7"/>
  <c r="AC34" i="7"/>
  <c r="AF33" i="7"/>
  <c r="AI32" i="7"/>
  <c r="AD31" i="7"/>
  <c r="AG30" i="7"/>
  <c r="AJ29" i="7"/>
  <c r="AE28" i="7"/>
  <c r="AH27" i="7"/>
  <c r="AI36" i="7"/>
  <c r="AG34" i="7"/>
  <c r="AE32" i="7"/>
  <c r="AE29" i="7"/>
  <c r="AI28" i="7"/>
  <c r="AI26" i="7"/>
  <c r="AH36" i="7"/>
  <c r="AF34" i="7"/>
  <c r="AJ33" i="7"/>
  <c r="AD32" i="7"/>
  <c r="AJ31" i="7"/>
  <c r="AC29" i="7"/>
  <c r="AH28" i="7"/>
  <c r="AH26" i="7"/>
  <c r="AF25" i="7"/>
  <c r="AF24" i="7"/>
  <c r="AD23" i="7"/>
  <c r="AD22" i="7"/>
  <c r="AG21" i="7"/>
  <c r="AJ20" i="7"/>
  <c r="AE19" i="7"/>
  <c r="AF35" i="7"/>
  <c r="AC33" i="7"/>
  <c r="AG31" i="7"/>
  <c r="AF30" i="7"/>
  <c r="AI29" i="7"/>
  <c r="AC28" i="7"/>
  <c r="AF27" i="7"/>
  <c r="AD26" i="7"/>
  <c r="AC25" i="7"/>
  <c r="AJ23" i="7"/>
  <c r="AJ22" i="7"/>
  <c r="AD21" i="7"/>
  <c r="AG20" i="7"/>
  <c r="AJ19" i="7"/>
  <c r="AE18" i="7"/>
  <c r="AH17" i="7"/>
  <c r="AC16" i="7"/>
  <c r="AF15" i="7"/>
  <c r="AI14" i="7"/>
  <c r="AD13" i="7"/>
  <c r="AG12" i="7"/>
  <c r="AE35" i="7"/>
  <c r="AC31" i="7"/>
  <c r="AD35" i="7"/>
  <c r="AI34" i="7"/>
  <c r="AJ36" i="7"/>
  <c r="AC35" i="7"/>
  <c r="AH34" i="7"/>
  <c r="AF32" i="7"/>
  <c r="AC30" i="7"/>
  <c r="AF29" i="7"/>
  <c r="AJ28" i="7"/>
  <c r="AC27" i="7"/>
  <c r="AJ26" i="7"/>
  <c r="AI25" i="7"/>
  <c r="AH24" i="7"/>
  <c r="AG32" i="7"/>
  <c r="AH29" i="7"/>
  <c r="AF28" i="7"/>
  <c r="AG27" i="7"/>
  <c r="AD24" i="7"/>
  <c r="AC22" i="7"/>
  <c r="AI21" i="7"/>
  <c r="AC20" i="7"/>
  <c r="AF19" i="7"/>
  <c r="AI18" i="7"/>
  <c r="AG17" i="7"/>
  <c r="AG16" i="7"/>
  <c r="AE15" i="7"/>
  <c r="AE14" i="7"/>
  <c r="AE13" i="7"/>
  <c r="AD12" i="7"/>
  <c r="AE11" i="7"/>
  <c r="AH10" i="7"/>
  <c r="AC9" i="7"/>
  <c r="AI31" i="7"/>
  <c r="AJ30" i="7"/>
  <c r="AG29" i="7"/>
  <c r="AD28" i="7"/>
  <c r="AE27" i="7"/>
  <c r="AG26" i="7"/>
  <c r="AJ25" i="7"/>
  <c r="AH21" i="7"/>
  <c r="AD19" i="7"/>
  <c r="AH18" i="7"/>
  <c r="AF17" i="7"/>
  <c r="AF16" i="7"/>
  <c r="AD15" i="7"/>
  <c r="AD14" i="7"/>
  <c r="AC13" i="7"/>
  <c r="AC12" i="7"/>
  <c r="AD11" i="7"/>
  <c r="AG10" i="7"/>
  <c r="AJ9" i="7"/>
  <c r="AE8" i="7"/>
  <c r="AC36" i="7"/>
  <c r="AH31" i="7"/>
  <c r="AE30" i="7"/>
  <c r="AD27" i="7"/>
  <c r="AF26" i="7"/>
  <c r="AG25" i="7"/>
  <c r="AI23" i="7"/>
  <c r="AF21" i="7"/>
  <c r="AC19" i="7"/>
  <c r="AG18" i="7"/>
  <c r="AE17" i="7"/>
  <c r="AE16" i="7"/>
  <c r="AC15" i="7"/>
  <c r="AC14" i="7"/>
  <c r="AC11" i="7"/>
  <c r="AF10" i="7"/>
  <c r="AI9" i="7"/>
  <c r="AD8" i="7"/>
  <c r="AI33" i="7"/>
  <c r="AD30" i="7"/>
  <c r="AC26" i="7"/>
  <c r="AE25" i="7"/>
  <c r="AH23" i="7"/>
  <c r="AE21" i="7"/>
  <c r="AI20" i="7"/>
  <c r="AF18" i="7"/>
  <c r="AD17" i="7"/>
  <c r="AD16" i="7"/>
  <c r="AJ13" i="7"/>
  <c r="AJ12" i="7"/>
  <c r="AJ11" i="7"/>
  <c r="AE10" i="7"/>
  <c r="AH9" i="7"/>
  <c r="AC8" i="7"/>
  <c r="AD33" i="7"/>
  <c r="AD25" i="7"/>
  <c r="AJ24" i="7"/>
  <c r="AG23" i="7"/>
  <c r="AH22" i="7"/>
  <c r="AC21" i="7"/>
  <c r="AH20" i="7"/>
  <c r="AD18" i="7"/>
  <c r="AC17" i="7"/>
  <c r="AJ15" i="7"/>
  <c r="AJ14" i="7"/>
  <c r="AI13" i="7"/>
  <c r="AI12" i="7"/>
  <c r="AI11" i="7"/>
  <c r="AD10" i="7"/>
  <c r="AG9" i="7"/>
  <c r="AJ8" i="7"/>
  <c r="AI16" i="7"/>
  <c r="AH15" i="7"/>
  <c r="AE9" i="7"/>
  <c r="AI24" i="7"/>
  <c r="AE23" i="7"/>
  <c r="AG22" i="7"/>
  <c r="AF20" i="7"/>
  <c r="AI19" i="7"/>
  <c r="AC18" i="7"/>
  <c r="AJ16" i="7"/>
  <c r="AI15" i="7"/>
  <c r="AH14" i="7"/>
  <c r="AH13" i="7"/>
  <c r="AH12" i="7"/>
  <c r="AH11" i="7"/>
  <c r="AC10" i="7"/>
  <c r="AF9" i="7"/>
  <c r="AI8" i="7"/>
  <c r="AJ17" i="7"/>
  <c r="AG13" i="7"/>
  <c r="AG11" i="7"/>
  <c r="AJ10" i="7"/>
  <c r="AH8" i="7"/>
  <c r="AF8" i="7"/>
  <c r="AG24" i="7"/>
  <c r="AC23" i="7"/>
  <c r="AF22" i="7"/>
  <c r="AE20" i="7"/>
  <c r="AH19" i="7"/>
  <c r="AG14" i="7"/>
  <c r="AF12" i="7"/>
  <c r="AI27" i="7"/>
  <c r="AE24" i="7"/>
  <c r="AE22" i="7"/>
  <c r="AJ21" i="7"/>
  <c r="AD20" i="7"/>
  <c r="AG19" i="7"/>
  <c r="AJ18" i="7"/>
  <c r="AI17" i="7"/>
  <c r="AH16" i="7"/>
  <c r="AG15" i="7"/>
  <c r="AF14" i="7"/>
  <c r="AF13" i="7"/>
  <c r="AE12" i="7"/>
  <c r="AF11" i="7"/>
  <c r="AI10" i="7"/>
  <c r="AD9" i="7"/>
  <c r="AG8" i="7"/>
  <c r="M77" i="7"/>
  <c r="Q16" i="2" s="1"/>
  <c r="AB16" i="2" s="1"/>
  <c r="Q77" i="7"/>
  <c r="AS82" i="7"/>
  <c r="AN81" i="7"/>
  <c r="AQ80" i="7"/>
  <c r="AT79" i="7"/>
  <c r="AO78" i="7"/>
  <c r="AR77" i="7"/>
  <c r="AR82" i="7"/>
  <c r="AM81" i="7"/>
  <c r="AP80" i="7"/>
  <c r="AQ82" i="7"/>
  <c r="AT81" i="7"/>
  <c r="AO80" i="7"/>
  <c r="AR79" i="7"/>
  <c r="AP82" i="7"/>
  <c r="AO82" i="7"/>
  <c r="AR81" i="7"/>
  <c r="AM80" i="7"/>
  <c r="AP79" i="7"/>
  <c r="AS78" i="7"/>
  <c r="AN77" i="7"/>
  <c r="AN82" i="7"/>
  <c r="AQ81" i="7"/>
  <c r="AT80" i="7"/>
  <c r="AO79" i="7"/>
  <c r="AR78" i="7"/>
  <c r="AM77" i="7"/>
  <c r="AM82" i="7"/>
  <c r="AP81" i="7"/>
  <c r="AS80" i="7"/>
  <c r="AN79" i="7"/>
  <c r="AQ78" i="7"/>
  <c r="AT77" i="7"/>
  <c r="AT82" i="7"/>
  <c r="AO81" i="7"/>
  <c r="AR80" i="7"/>
  <c r="AM79" i="7"/>
  <c r="AP78" i="7"/>
  <c r="AS77" i="7"/>
  <c r="AS81" i="7"/>
  <c r="AN78" i="7"/>
  <c r="AP77" i="7"/>
  <c r="AM78" i="7"/>
  <c r="AO77" i="7"/>
  <c r="AN80" i="7"/>
  <c r="AS79" i="7"/>
  <c r="AQ79" i="7"/>
  <c r="AQ77" i="7"/>
  <c r="AT78" i="7"/>
  <c r="Q80" i="7"/>
  <c r="M80" i="7"/>
  <c r="Q19" i="2" s="1"/>
  <c r="AE19" i="2" s="1"/>
  <c r="M78" i="7"/>
  <c r="Q17" i="2" s="1"/>
  <c r="AC17" i="2" s="1"/>
  <c r="Q78" i="7"/>
  <c r="Q79" i="7"/>
  <c r="M79" i="7"/>
  <c r="Q18" i="2" s="1"/>
  <c r="AD18" i="2" s="1"/>
  <c r="Q81" i="7"/>
  <c r="M81" i="7"/>
  <c r="Q20" i="2" s="1"/>
  <c r="AF20" i="2" s="1"/>
  <c r="S210" i="8" l="1"/>
  <c r="AY9" i="8"/>
  <c r="J23" i="5" s="1"/>
  <c r="S245" i="8"/>
  <c r="AD245" i="8" s="1"/>
  <c r="AB245" i="8"/>
  <c r="AC245" i="8" s="1"/>
  <c r="S47" i="8"/>
  <c r="S48" i="8"/>
  <c r="S50" i="8"/>
  <c r="S49" i="8"/>
  <c r="AB50" i="8"/>
  <c r="AC50" i="8" s="1"/>
  <c r="AB248" i="8"/>
  <c r="AC248" i="8" s="1"/>
  <c r="S248" i="8"/>
  <c r="AB10" i="8"/>
  <c r="S10" i="8"/>
  <c r="AB66" i="8"/>
  <c r="AC66" i="8" s="1"/>
  <c r="S66" i="8"/>
  <c r="S65" i="8"/>
  <c r="AD65" i="8" s="1"/>
  <c r="S68" i="8"/>
  <c r="S12" i="8"/>
  <c r="AB13" i="8"/>
  <c r="S13" i="8"/>
  <c r="AC12" i="8"/>
  <c r="AZ10" i="8" s="1"/>
  <c r="L24" i="5" s="1"/>
  <c r="Z24" i="5" s="1"/>
  <c r="AY10" i="8"/>
  <c r="J24" i="5" s="1"/>
  <c r="BB10" i="8"/>
  <c r="S9" i="8"/>
  <c r="AB9" i="8"/>
  <c r="S207" i="8"/>
  <c r="S57" i="8"/>
  <c r="S53" i="8"/>
  <c r="S55" i="8"/>
  <c r="AB57" i="8"/>
  <c r="AC57" i="8" s="1"/>
  <c r="S54" i="8"/>
  <c r="AB247" i="8"/>
  <c r="AC247" i="8" s="1"/>
  <c r="S247" i="8"/>
  <c r="AB67" i="8"/>
  <c r="AC67" i="8" s="1"/>
  <c r="S67" i="8"/>
  <c r="BB43" i="8"/>
  <c r="BB22" i="8"/>
  <c r="BB37" i="8"/>
  <c r="BB49" i="8"/>
  <c r="BB50" i="8"/>
  <c r="BB24" i="8"/>
  <c r="BB45" i="8"/>
  <c r="BB31" i="8"/>
  <c r="BB46" i="8"/>
  <c r="BB51" i="8"/>
  <c r="BB55" i="8"/>
  <c r="BB29" i="8"/>
  <c r="BB34" i="8"/>
  <c r="BB62" i="8"/>
  <c r="BB54" i="8"/>
  <c r="BB25" i="8"/>
  <c r="BB15" i="8"/>
  <c r="BB44" i="8"/>
  <c r="BB18" i="8"/>
  <c r="BB41" i="8"/>
  <c r="BB35" i="8"/>
  <c r="BB28" i="8"/>
  <c r="BB16" i="8"/>
  <c r="BB61" i="8"/>
  <c r="BB36" i="8"/>
  <c r="BB20" i="8"/>
  <c r="BB57" i="8"/>
  <c r="BB48" i="8"/>
  <c r="BB60" i="8"/>
  <c r="BB26" i="8"/>
  <c r="BB21" i="8"/>
  <c r="BB14" i="8"/>
  <c r="BB40" i="8"/>
  <c r="BB17" i="8"/>
  <c r="BB65" i="8"/>
  <c r="BB32" i="8"/>
  <c r="BB39" i="8"/>
  <c r="BB64" i="8"/>
  <c r="BB52" i="8"/>
  <c r="BB59" i="8"/>
  <c r="BB30" i="8"/>
  <c r="BB56" i="8"/>
  <c r="BB42" i="8"/>
  <c r="BB58" i="8"/>
  <c r="BB53" i="8"/>
  <c r="BB38" i="8"/>
  <c r="BB33" i="8"/>
  <c r="AC16" i="8"/>
  <c r="BB63" i="8"/>
  <c r="BB47" i="8"/>
  <c r="BB19" i="8"/>
  <c r="BB23" i="8"/>
  <c r="BB27" i="8"/>
  <c r="S69" i="8"/>
  <c r="AB69" i="8"/>
  <c r="AC69" i="8" s="1"/>
  <c r="S246" i="8"/>
  <c r="AB246" i="8"/>
  <c r="AC246" i="8" s="1"/>
  <c r="AB208" i="8"/>
  <c r="AC208" i="8" s="1"/>
  <c r="S208" i="8"/>
  <c r="S206" i="8"/>
  <c r="AD206" i="8" s="1"/>
  <c r="S209" i="8"/>
  <c r="S211" i="8"/>
  <c r="AB211" i="8"/>
  <c r="AC211" i="8" s="1"/>
  <c r="S56" i="8"/>
  <c r="S11" i="8"/>
  <c r="AB8" i="8"/>
  <c r="S8" i="8"/>
  <c r="S51" i="8"/>
  <c r="AB51" i="8"/>
  <c r="AC51" i="8" s="1"/>
  <c r="S70" i="8"/>
  <c r="S15" i="8"/>
  <c r="AI82" i="7"/>
  <c r="AD81" i="7"/>
  <c r="AG80" i="7"/>
  <c r="AJ79" i="7"/>
  <c r="AE78" i="7"/>
  <c r="AH77" i="7"/>
  <c r="AH82" i="7"/>
  <c r="AC81" i="7"/>
  <c r="AF80" i="7"/>
  <c r="AG82" i="7"/>
  <c r="AJ81" i="7"/>
  <c r="AE80" i="7"/>
  <c r="AF82" i="7"/>
  <c r="AE82" i="7"/>
  <c r="AH81" i="7"/>
  <c r="AC80" i="7"/>
  <c r="AF79" i="7"/>
  <c r="AI78" i="7"/>
  <c r="AD77" i="7"/>
  <c r="AD82" i="7"/>
  <c r="AG81" i="7"/>
  <c r="AJ80" i="7"/>
  <c r="AE79" i="7"/>
  <c r="AH78" i="7"/>
  <c r="AC77" i="7"/>
  <c r="AC82" i="7"/>
  <c r="AF81" i="7"/>
  <c r="AI80" i="7"/>
  <c r="AD79" i="7"/>
  <c r="AG78" i="7"/>
  <c r="AJ77" i="7"/>
  <c r="AJ82" i="7"/>
  <c r="AE81" i="7"/>
  <c r="AH80" i="7"/>
  <c r="AC79" i="7"/>
  <c r="AF78" i="7"/>
  <c r="AI77" i="7"/>
  <c r="AI79" i="7"/>
  <c r="AC78" i="7"/>
  <c r="AE77" i="7"/>
  <c r="AI81" i="7"/>
  <c r="AH79" i="7"/>
  <c r="AJ78" i="7"/>
  <c r="AG77" i="7"/>
  <c r="AD80" i="7"/>
  <c r="AD78" i="7"/>
  <c r="AF77" i="7"/>
  <c r="AG79" i="7"/>
  <c r="AY7" i="8" l="1"/>
  <c r="J21" i="5" s="1"/>
  <c r="AC9" i="8"/>
  <c r="AZ7" i="8" s="1"/>
  <c r="L21" i="5" s="1"/>
  <c r="Z21" i="5" s="1"/>
  <c r="BB7" i="8"/>
  <c r="AD13" i="8"/>
  <c r="AD12" i="8"/>
  <c r="AD11" i="8"/>
  <c r="AD10" i="8"/>
  <c r="AD9" i="8"/>
  <c r="AD15" i="8"/>
  <c r="AD8" i="8"/>
  <c r="AD14" i="8"/>
  <c r="AC8" i="8"/>
  <c r="AZ6" i="8" s="1"/>
  <c r="L20" i="5" s="1"/>
  <c r="Z20" i="5" s="1"/>
  <c r="AY6" i="8"/>
  <c r="J20" i="5" s="1"/>
  <c r="BB6" i="8"/>
  <c r="AD50" i="8"/>
  <c r="AD48" i="8"/>
  <c r="AD49" i="8"/>
  <c r="AD47" i="8"/>
  <c r="AD51" i="8"/>
  <c r="AD57" i="8"/>
  <c r="AD55" i="8"/>
  <c r="AD56" i="8"/>
  <c r="AD54" i="8"/>
  <c r="AD53" i="8"/>
  <c r="AC10" i="8"/>
  <c r="AZ8" i="8" s="1"/>
  <c r="L22" i="5" s="1"/>
  <c r="Z22" i="5" s="1"/>
  <c r="BB8" i="8"/>
  <c r="AY8" i="8"/>
  <c r="J22" i="5" s="1"/>
  <c r="AY11" i="8"/>
  <c r="J25" i="5" s="1"/>
  <c r="BB11" i="8"/>
  <c r="AC13" i="8"/>
  <c r="AZ11" i="8" s="1"/>
  <c r="L25" i="5" s="1"/>
  <c r="Z25"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<sst xmlns="http://schemas.openxmlformats.org/spreadsheetml/2006/main" count="5017" uniqueCount="1115">
  <si>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</si>
  <si>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</si>
  <si>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</si>
  <si>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</si>
  <si>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</si>
  <si>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</si>
  <si>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</si>
  <si>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</si>
  <si>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</si>
  <si>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</si>
  <si>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</si>
  <si>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</si>
  <si>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</si>
  <si>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</si>
  <si>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</si>
  <si>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</si>
  <si>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</si>
  <si>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</si>
  <si>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</si>
  <si>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</si>
  <si>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</si>
  <si>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</si>
  <si>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</si>
  <si>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</si>
  <si>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</si>
  <si>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</si>
  <si>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</si>
  <si>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</si>
  <si>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</si>
  <si>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</si>
  <si>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</si>
  <si>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</si>
  <si>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</si>
  <si>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</si>
  <si>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</si>
  <si>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</si>
  <si>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</si>
  <si>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</si>
  <si>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</si>
  <si>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</si>
  <si>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</si>
  <si>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</si>
  <si>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</si>
  <si>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</si>
  <si>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</si>
  <si>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</si>
  <si>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</si>
  <si>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</si>
  <si>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</si>
  <si>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</si>
  <si>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</si>
  <si>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</si>
  <si>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</si>
  <si>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</si>
  <si>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</si>
  <si>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</si>
  <si>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</si>
  <si>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</si>
  <si>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</si>
  <si>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</si>
  <si>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</si>
  <si>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</si>
  <si>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</si>
  <si>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</si>
  <si>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</si>
  <si>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</si>
  <si>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</si>
  <si>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</si>
  <si>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</si>
  <si>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</si>
  <si>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</si>
  <si>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</si>
  <si>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</si>
  <si>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</si>
  <si>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</si>
  <si>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</si>
  <si>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</si>
  <si>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</si>
  <si>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</si>
  <si>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</si>
  <si>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</si>
  <si>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</si>
  <si>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</si>
  <si>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</si>
  <si>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</si>
  <si>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</si>
  <si>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</si>
  <si>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</si>
  <si>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</si>
  <si>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</si>
  <si>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</si>
  <si>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</si>
  <si>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</si>
  <si>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</si>
  <si>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</si>
  <si>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</si>
  <si>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</si>
  <si>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</si>
  <si>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</si>
  <si>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</si>
  <si>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</si>
  <si>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</si>
  <si>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</si>
  <si>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</si>
  <si>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</si>
  <si>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</si>
  <si>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</si>
  <si>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</si>
  <si>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</si>
  <si>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</si>
  <si>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</si>
  <si>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Handbridge Park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</si>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</sst>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F9AC83A9-2A5B-4689-B09B-2D59C071F466}"/>
    <cellStyle name="Currency 2" xfId="11" xr:uid="{13A5365A-B304-4606-9410-CB49E1E42C5C}"/>
    <cellStyle name="Hyperlink 2" xfId="2" xr:uid="{0EE1DA6B-D9B4-43A1-84D9-0F3F199C8C56}"/>
    <cellStyle name="Normal" xfId="0" builtinId="0"/>
    <cellStyle name="Normal 2" xfId="1" xr:uid="{CB73CBE8-4772-4FAC-9C53-2876E986278B}"/>
    <cellStyle name="Normal 2 2 2" xfId="3" xr:uid="{CB9E8445-8939-40B4-A457-B09A50612649}"/>
    <cellStyle name="Normal 3" xfId="4" xr:uid="{1E11045C-18D1-48E1-AB3D-AA5FC420952C}"/>
    <cellStyle name="Normal 5" xfId="9" xr:uid="{0A068207-9823-4C81-9881-4A50A28B46E6}"/>
    <cellStyle name="Normal 6" xfId="7" xr:uid="{F446C808-7FDA-419B-973B-4A548776591D}"/>
    <cellStyle name="Per cent 2" xfId="8" xr:uid="{BF750F4C-DDBE-4B25-8B8C-2AF54BB9B77C}"/>
    <cellStyle name="Percent 2" xfId="6" xr:uid="{A216A8ED-5FE9-4D20-A16D-7FD1AB8A61AF}"/>
    <cellStyle name="Percent 2 2" xfId="10" xr:uid="{5FFD3168-4C6C-4EDA-AC60-56D2AF4D3AD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591-475D-B32E-777BF0833AFE}"/>
              </c:ext>
            </c:extLst>
          </c:dPt>
          <c:dPt>
            <c:idx val="1"/>
            <c:invertIfNegative val="0"/>
            <c:bubble3D val="0"/>
            <c:spPr>
              <a:solidFill>
                <a:srgbClr val="1B8E82"/>
              </a:solidFill>
            </c:spPr>
            <c:extLst>
              <c:ext xmlns:c16="http://schemas.microsoft.com/office/drawing/2014/chart" uri="{C3380CC4-5D6E-409C-BE32-E72D297353CC}">
                <c16:uniqueId val="{00000003-3591-475D-B32E-777BF0833AFE}"/>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591-475D-B32E-777BF0833AFE}"/>
              </c:ext>
            </c:extLst>
          </c:dPt>
          <c:dPt>
            <c:idx val="3"/>
            <c:invertIfNegative val="0"/>
            <c:bubble3D val="0"/>
            <c:spPr>
              <a:solidFill>
                <a:srgbClr val="1C4A4F"/>
              </a:solidFill>
            </c:spPr>
            <c:extLst>
              <c:ext xmlns:c16="http://schemas.microsoft.com/office/drawing/2014/chart" uri="{C3380CC4-5D6E-409C-BE32-E72D297353CC}">
                <c16:uniqueId val="{00000007-3591-475D-B32E-777BF0833AFE}"/>
              </c:ext>
            </c:extLst>
          </c:dPt>
          <c:dPt>
            <c:idx val="4"/>
            <c:invertIfNegative val="0"/>
            <c:bubble3D val="0"/>
            <c:spPr>
              <a:solidFill>
                <a:srgbClr val="D7A928"/>
              </a:solidFill>
            </c:spPr>
            <c:extLst>
              <c:ext xmlns:c16="http://schemas.microsoft.com/office/drawing/2014/chart" uri="{C3380CC4-5D6E-409C-BE32-E72D297353CC}">
                <c16:uniqueId val="{00000009-3591-475D-B32E-777BF0833AFE}"/>
              </c:ext>
            </c:extLst>
          </c:dPt>
          <c:dPt>
            <c:idx val="5"/>
            <c:invertIfNegative val="0"/>
            <c:bubble3D val="0"/>
            <c:spPr>
              <a:solidFill>
                <a:srgbClr val="696969"/>
              </a:solidFill>
            </c:spPr>
            <c:extLst>
              <c:ext xmlns:c16="http://schemas.microsoft.com/office/drawing/2014/chart" uri="{C3380CC4-5D6E-409C-BE32-E72D297353CC}">
                <c16:uniqueId val="{0000000B-3591-475D-B32E-777BF0833AFE}"/>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1.0232300884955752</c:v>
                </c:pt>
                <c:pt idx="1">
                  <c:v>1.6316371681415931</c:v>
                </c:pt>
                <c:pt idx="2">
                  <c:v>7.3654129793510323</c:v>
                </c:pt>
                <c:pt idx="3">
                  <c:v>22.022492625368731</c:v>
                </c:pt>
                <c:pt idx="4">
                  <c:v>67.708333333333343</c:v>
                </c:pt>
                <c:pt idx="5">
                  <c:v>0.24889380530973451</c:v>
                </c:pt>
              </c:numCache>
            </c:numRef>
          </c:val>
          <c:extLst>
            <c:ext xmlns:c16="http://schemas.microsoft.com/office/drawing/2014/chart" uri="{C3380CC4-5D6E-409C-BE32-E72D297353CC}">
              <c16:uniqueId val="{0000000C-3591-475D-B32E-777BF0833AFE}"/>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3591-475D-B32E-777BF0833AF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9C3A-4777-8D69-8B68AB7D5AD7}"/>
              </c:ext>
            </c:extLst>
          </c:dPt>
          <c:val>
            <c:numRef>
              <c:f>Group!$AB$16:$AB$21</c:f>
              <c:numCache>
                <c:formatCode>General</c:formatCode>
                <c:ptCount val="6"/>
                <c:pt idx="0">
                  <c:v>11.023068590900932</c:v>
                </c:pt>
                <c:pt idx="1">
                  <c:v>100</c:v>
                </c:pt>
                <c:pt idx="2">
                  <c:v>100</c:v>
                </c:pt>
                <c:pt idx="3">
                  <c:v>100</c:v>
                </c:pt>
                <c:pt idx="4">
                  <c:v>100</c:v>
                </c:pt>
                <c:pt idx="5">
                  <c:v>100</c:v>
                </c:pt>
              </c:numCache>
            </c:numRef>
          </c:val>
          <c:extLst>
            <c:ext xmlns:c16="http://schemas.microsoft.com/office/drawing/2014/chart" uri="{C3380CC4-5D6E-409C-BE32-E72D297353CC}">
              <c16:uniqueId val="{00000001-9C3A-4777-8D69-8B68AB7D5AD7}"/>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13.787143903294346</c:v>
                </c:pt>
                <c:pt idx="2">
                  <c:v>100</c:v>
                </c:pt>
                <c:pt idx="3">
                  <c:v>100</c:v>
                </c:pt>
                <c:pt idx="4">
                  <c:v>100</c:v>
                </c:pt>
                <c:pt idx="5">
                  <c:v>100</c:v>
                </c:pt>
              </c:numCache>
            </c:numRef>
          </c:val>
          <c:extLst>
            <c:ext xmlns:c16="http://schemas.microsoft.com/office/drawing/2014/chart" uri="{C3380CC4-5D6E-409C-BE32-E72D297353CC}">
              <c16:uniqueId val="{00000002-9C3A-4777-8D69-8B68AB7D5AD7}"/>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9C3A-4777-8D69-8B68AB7D5AD7}"/>
              </c:ext>
            </c:extLst>
          </c:dPt>
          <c:val>
            <c:numRef>
              <c:f>Group!$AD$16:$AD$21</c:f>
              <c:numCache>
                <c:formatCode>General</c:formatCode>
                <c:ptCount val="6"/>
                <c:pt idx="0">
                  <c:v>100</c:v>
                </c:pt>
                <c:pt idx="1">
                  <c:v>100</c:v>
                </c:pt>
                <c:pt idx="2">
                  <c:v>50.629840955229341</c:v>
                </c:pt>
                <c:pt idx="3">
                  <c:v>100</c:v>
                </c:pt>
                <c:pt idx="4">
                  <c:v>100</c:v>
                </c:pt>
                <c:pt idx="5">
                  <c:v>100</c:v>
                </c:pt>
              </c:numCache>
            </c:numRef>
          </c:val>
          <c:extLst>
            <c:ext xmlns:c16="http://schemas.microsoft.com/office/drawing/2014/chart" uri="{C3380CC4-5D6E-409C-BE32-E72D297353CC}">
              <c16:uniqueId val="{00000004-9C3A-4777-8D69-8B68AB7D5AD7}"/>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9C3A-4777-8D69-8B68AB7D5AD7}"/>
              </c:ext>
            </c:extLst>
          </c:dPt>
          <c:val>
            <c:numRef>
              <c:f>Group!$AE$16:$AE$21</c:f>
              <c:numCache>
                <c:formatCode>General</c:formatCode>
                <c:ptCount val="6"/>
                <c:pt idx="0">
                  <c:v>100</c:v>
                </c:pt>
                <c:pt idx="1">
                  <c:v>100</c:v>
                </c:pt>
                <c:pt idx="2">
                  <c:v>100</c:v>
                </c:pt>
                <c:pt idx="3">
                  <c:v>75.978749286168821</c:v>
                </c:pt>
                <c:pt idx="4">
                  <c:v>100</c:v>
                </c:pt>
                <c:pt idx="5">
                  <c:v>100</c:v>
                </c:pt>
              </c:numCache>
            </c:numRef>
          </c:val>
          <c:extLst>
            <c:ext xmlns:c16="http://schemas.microsoft.com/office/drawing/2014/chart" uri="{C3380CC4-5D6E-409C-BE32-E72D297353CC}">
              <c16:uniqueId val="{00000006-9C3A-4777-8D69-8B68AB7D5AD7}"/>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9C3A-4777-8D69-8B68AB7D5AD7}"/>
              </c:ext>
            </c:extLst>
          </c:dPt>
          <c:val>
            <c:numRef>
              <c:f>Group!$AF$16:$AF$21</c:f>
              <c:numCache>
                <c:formatCode>General</c:formatCode>
                <c:ptCount val="6"/>
                <c:pt idx="0">
                  <c:v>100</c:v>
                </c:pt>
                <c:pt idx="1">
                  <c:v>100</c:v>
                </c:pt>
                <c:pt idx="2">
                  <c:v>100</c:v>
                </c:pt>
                <c:pt idx="3">
                  <c:v>100</c:v>
                </c:pt>
                <c:pt idx="4">
                  <c:v>200.1108099889446</c:v>
                </c:pt>
                <c:pt idx="5">
                  <c:v>100</c:v>
                </c:pt>
              </c:numCache>
            </c:numRef>
          </c:val>
          <c:extLst>
            <c:ext xmlns:c16="http://schemas.microsoft.com/office/drawing/2014/chart" uri="{C3380CC4-5D6E-409C-BE32-E72D297353CC}">
              <c16:uniqueId val="{00000008-9C3A-4777-8D69-8B68AB7D5AD7}"/>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16.430467566747193</c:v>
                </c:pt>
              </c:numCache>
            </c:numRef>
          </c:val>
          <c:extLst>
            <c:ext xmlns:c16="http://schemas.microsoft.com/office/drawing/2014/chart" uri="{C3380CC4-5D6E-409C-BE32-E72D297353CC}">
              <c16:uniqueId val="{00000009-9C3A-4777-8D69-8B68AB7D5AD7}"/>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510-435E-8883-7D264D7BA21E}"/>
              </c:ext>
            </c:extLst>
          </c:dPt>
          <c:val>
            <c:numRef>
              <c:f>Type!$Z$16:$Z$44</c:f>
              <c:numCache>
                <c:formatCode>General</c:formatCode>
                <c:ptCount val="29"/>
                <c:pt idx="0">
                  <c:v>57.238214996433115</c:v>
                </c:pt>
                <c:pt idx="1">
                  <c:v>0</c:v>
                </c:pt>
                <c:pt idx="2">
                  <c:v>20.288969104176367</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510-435E-8883-7D264D7BA21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510-435E-8883-7D264D7BA21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510-435E-8883-7D264D7BA21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510-435E-8883-7D264D7BA21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510-435E-8883-7D264D7BA21E}"/>
              </c:ext>
            </c:extLst>
          </c:dPt>
          <c:val>
            <c:numRef>
              <c:f>Type!$AA$16:$AA$44</c:f>
              <c:numCache>
                <c:formatCode>General</c:formatCode>
                <c:ptCount val="29"/>
                <c:pt idx="0">
                  <c:v>100</c:v>
                </c:pt>
                <c:pt idx="1">
                  <c:v>100</c:v>
                </c:pt>
                <c:pt idx="2">
                  <c:v>100</c:v>
                </c:pt>
                <c:pt idx="3">
                  <c:v>100</c:v>
                </c:pt>
                <c:pt idx="4">
                  <c:v>100</c:v>
                </c:pt>
                <c:pt idx="5">
                  <c:v>40.63566363707082</c:v>
                </c:pt>
                <c:pt idx="6">
                  <c:v>0</c:v>
                </c:pt>
                <c:pt idx="7">
                  <c:v>5.4905342968145705</c:v>
                </c:pt>
                <c:pt idx="8">
                  <c:v>9.1588946491422778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510-435E-8883-7D264D7BA21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510-435E-8883-7D264D7BA21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19.059529160042278</c:v>
                </c:pt>
                <c:pt idx="11">
                  <c:v>32.342266362389303</c:v>
                </c:pt>
                <c:pt idx="12">
                  <c:v>123.40591688455349</c:v>
                </c:pt>
                <c:pt idx="13">
                  <c:v>72.541128066508236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510-435E-8883-7D264D7BA21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510-435E-8883-7D264D7BA21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162.9944029226987</c:v>
                </c:pt>
                <c:pt idx="15">
                  <c:v>10.885281513682997</c:v>
                </c:pt>
                <c:pt idx="16">
                  <c:v>57.45388886449593</c:v>
                </c:pt>
                <c:pt idx="17">
                  <c:v>118.6622758164558</c:v>
                </c:pt>
                <c:pt idx="18">
                  <c:v>14.75971126164746</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510-435E-8883-7D264D7BA21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510-435E-8883-7D264D7BA21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94.55106596471748</c:v>
                </c:pt>
                <c:pt idx="20">
                  <c:v>152.62989412189799</c:v>
                </c:pt>
                <c:pt idx="21">
                  <c:v>293.7738716840538</c:v>
                </c:pt>
                <c:pt idx="22">
                  <c:v>167.44194099183233</c:v>
                </c:pt>
                <c:pt idx="23">
                  <c:v>171.84138448864078</c:v>
                </c:pt>
                <c:pt idx="24">
                  <c:v>377.29456738066671</c:v>
                </c:pt>
                <c:pt idx="25">
                  <c:v>100</c:v>
                </c:pt>
                <c:pt idx="26">
                  <c:v>100</c:v>
                </c:pt>
                <c:pt idx="27">
                  <c:v>100</c:v>
                </c:pt>
                <c:pt idx="28">
                  <c:v>100</c:v>
                </c:pt>
              </c:numCache>
            </c:numRef>
          </c:val>
          <c:extLst>
            <c:ext xmlns:c16="http://schemas.microsoft.com/office/drawing/2014/chart" uri="{C3380CC4-5D6E-409C-BE32-E72D297353CC}">
              <c16:uniqueId val="{00000011-B510-435E-8883-7D264D7BA21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510-435E-8883-7D264D7BA21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49.169695533080485</c:v>
                </c:pt>
                <c:pt idx="26">
                  <c:v>0</c:v>
                </c:pt>
                <c:pt idx="27">
                  <c:v>0</c:v>
                </c:pt>
                <c:pt idx="28">
                  <c:v>0</c:v>
                </c:pt>
              </c:numCache>
            </c:numRef>
          </c:val>
          <c:extLst>
            <c:ext xmlns:c16="http://schemas.microsoft.com/office/drawing/2014/chart" uri="{C3380CC4-5D6E-409C-BE32-E72D297353CC}">
              <c16:uniqueId val="{00000013-B510-435E-8883-7D264D7BA21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4D42-478F-A68C-6ABE9C6A259A}"/>
              </c:ext>
            </c:extLst>
          </c:dPt>
          <c:dPt>
            <c:idx val="1"/>
            <c:bubble3D val="0"/>
            <c:extLst>
              <c:ext xmlns:c16="http://schemas.microsoft.com/office/drawing/2014/chart" uri="{C3380CC4-5D6E-409C-BE32-E72D297353CC}">
                <c16:uniqueId val="{00000001-4D42-478F-A68C-6ABE9C6A259A}"/>
              </c:ext>
            </c:extLst>
          </c:dPt>
          <c:dPt>
            <c:idx val="2"/>
            <c:bubble3D val="0"/>
            <c:extLst>
              <c:ext xmlns:c16="http://schemas.microsoft.com/office/drawing/2014/chart" uri="{C3380CC4-5D6E-409C-BE32-E72D297353CC}">
                <c16:uniqueId val="{00000002-4D42-478F-A68C-6ABE9C6A259A}"/>
              </c:ext>
            </c:extLst>
          </c:dPt>
          <c:dPt>
            <c:idx val="3"/>
            <c:bubble3D val="0"/>
            <c:extLst>
              <c:ext xmlns:c16="http://schemas.microsoft.com/office/drawing/2014/chart" uri="{C3380CC4-5D6E-409C-BE32-E72D297353CC}">
                <c16:uniqueId val="{00000003-4D42-478F-A68C-6ABE9C6A259A}"/>
              </c:ext>
            </c:extLst>
          </c:dPt>
          <c:dPt>
            <c:idx val="4"/>
            <c:bubble3D val="0"/>
            <c:extLst>
              <c:ext xmlns:c16="http://schemas.microsoft.com/office/drawing/2014/chart" uri="{C3380CC4-5D6E-409C-BE32-E72D297353CC}">
                <c16:uniqueId val="{00000004-4D42-478F-A68C-6ABE9C6A259A}"/>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4D42-478F-A68C-6ABE9C6A259A}"/>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4D42-478F-A68C-6ABE9C6A259A}"/>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4D42-478F-A68C-6ABE9C6A259A}"/>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4D42-478F-A68C-6ABE9C6A259A}"/>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4D42-478F-A68C-6ABE9C6A259A}"/>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4D42-478F-A68C-6ABE9C6A259A}"/>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4D42-478F-A68C-6ABE9C6A259A}"/>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4D42-478F-A68C-6ABE9C6A259A}"/>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4D42-478F-A68C-6ABE9C6A259A}"/>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4D42-478F-A68C-6ABE9C6A259A}"/>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4D42-478F-A68C-6ABE9C6A259A}"/>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4D42-478F-A68C-6ABE9C6A259A}"/>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4D42-478F-A68C-6ABE9C6A259A}"/>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4D42-478F-A68C-6ABE9C6A259A}"/>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4D42-478F-A68C-6ABE9C6A259A}"/>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4D42-478F-A68C-6ABE9C6A259A}"/>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4D42-478F-A68C-6ABE9C6A259A}"/>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4D42-478F-A68C-6ABE9C6A259A}"/>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4D42-478F-A68C-6ABE9C6A259A}"/>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4D42-478F-A68C-6ABE9C6A259A}"/>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D42-478F-A68C-6ABE9C6A259A}"/>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D42-478F-A68C-6ABE9C6A259A}"/>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4D42-478F-A68C-6ABE9C6A259A}"/>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4D42-478F-A68C-6ABE9C6A259A}"/>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4D42-478F-A68C-6ABE9C6A259A}"/>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4D42-478F-A68C-6ABE9C6A259A}"/>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D42-478F-A68C-6ABE9C6A259A}"/>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D42-478F-A68C-6ABE9C6A259A}"/>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D42-478F-A68C-6ABE9C6A259A}"/>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D42-478F-A68C-6ABE9C6A259A}"/>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D42-478F-A68C-6ABE9C6A259A}"/>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D42-478F-A68C-6ABE9C6A259A}"/>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D42-478F-A68C-6ABE9C6A259A}"/>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D42-478F-A68C-6ABE9C6A259A}"/>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D42-478F-A68C-6ABE9C6A259A}"/>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D42-478F-A68C-6ABE9C6A259A}"/>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D42-478F-A68C-6ABE9C6A259A}"/>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D42-478F-A68C-6ABE9C6A259A}"/>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4D42-478F-A68C-6ABE9C6A259A}"/>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D42-478F-A68C-6ABE9C6A259A}"/>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4D42-478F-A68C-6ABE9C6A259A}"/>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4D42-478F-A68C-6ABE9C6A259A}"/>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4D42-478F-A68C-6ABE9C6A259A}"/>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4D42-478F-A68C-6ABE9C6A259A}"/>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4D42-478F-A68C-6ABE9C6A259A}"/>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0.76511799410029502</c:v>
                </c:pt>
                <c:pt idx="1">
                  <c:v>0</c:v>
                </c:pt>
                <c:pt idx="2">
                  <c:v>0.25811209439528021</c:v>
                </c:pt>
                <c:pt idx="3">
                  <c:v>0</c:v>
                </c:pt>
                <c:pt idx="4">
                  <c:v>0</c:v>
                </c:pt>
                <c:pt idx="5">
                  <c:v>0.98635693215339237</c:v>
                </c:pt>
                <c:pt idx="6">
                  <c:v>0</c:v>
                </c:pt>
                <c:pt idx="7">
                  <c:v>0.14749262536873156</c:v>
                </c:pt>
                <c:pt idx="8">
                  <c:v>0.49778761061946902</c:v>
                </c:pt>
                <c:pt idx="9">
                  <c:v>0</c:v>
                </c:pt>
                <c:pt idx="10">
                  <c:v>0.64528023598820061</c:v>
                </c:pt>
                <c:pt idx="11">
                  <c:v>0.8112094395280236</c:v>
                </c:pt>
                <c:pt idx="12">
                  <c:v>3.3738938053097343</c:v>
                </c:pt>
                <c:pt idx="13">
                  <c:v>2.5350294985250739</c:v>
                </c:pt>
                <c:pt idx="14">
                  <c:v>8.8587758112094388</c:v>
                </c:pt>
                <c:pt idx="15">
                  <c:v>0.42404129793510326</c:v>
                </c:pt>
                <c:pt idx="16">
                  <c:v>3.6596607669616517</c:v>
                </c:pt>
                <c:pt idx="17">
                  <c:v>8.1305309734513269</c:v>
                </c:pt>
                <c:pt idx="18">
                  <c:v>0.94948377581120946</c:v>
                </c:pt>
                <c:pt idx="19">
                  <c:v>3.9638643067846604</c:v>
                </c:pt>
                <c:pt idx="20">
                  <c:v>8.4900442477876101</c:v>
                </c:pt>
                <c:pt idx="21">
                  <c:v>17.597713864306787</c:v>
                </c:pt>
                <c:pt idx="22">
                  <c:v>10.352138643067848</c:v>
                </c:pt>
                <c:pt idx="23">
                  <c:v>14.740044247787608</c:v>
                </c:pt>
                <c:pt idx="24">
                  <c:v>12.56452802359882</c:v>
                </c:pt>
              </c:numCache>
            </c:numRef>
          </c:xVal>
          <c:yVal>
            <c:numRef>
              <c:f>'Customer View Chart'!$X$17:$X$41</c:f>
              <c:numCache>
                <c:formatCode>General</c:formatCode>
                <c:ptCount val="25"/>
                <c:pt idx="0">
                  <c:v>57.238214996433115</c:v>
                </c:pt>
                <c:pt idx="1">
                  <c:v>0</c:v>
                </c:pt>
                <c:pt idx="2">
                  <c:v>20.288969104176367</c:v>
                </c:pt>
                <c:pt idx="3">
                  <c:v>0</c:v>
                </c:pt>
                <c:pt idx="4">
                  <c:v>0</c:v>
                </c:pt>
                <c:pt idx="5">
                  <c:v>40.63566363707082</c:v>
                </c:pt>
                <c:pt idx="6">
                  <c:v>0</c:v>
                </c:pt>
                <c:pt idx="7">
                  <c:v>5.4905342968145705</c:v>
                </c:pt>
                <c:pt idx="8">
                  <c:v>9.1588946491422778</c:v>
                </c:pt>
                <c:pt idx="9">
                  <c:v>0</c:v>
                </c:pt>
                <c:pt idx="10">
                  <c:v>19.059529160042278</c:v>
                </c:pt>
                <c:pt idx="11">
                  <c:v>32.342266362389303</c:v>
                </c:pt>
                <c:pt idx="12">
                  <c:v>123.40591688455349</c:v>
                </c:pt>
                <c:pt idx="13">
                  <c:v>72.541128066508236</c:v>
                </c:pt>
                <c:pt idx="14">
                  <c:v>162.9944029226987</c:v>
                </c:pt>
                <c:pt idx="15">
                  <c:v>10.885281513682997</c:v>
                </c:pt>
                <c:pt idx="16">
                  <c:v>57.45388886449593</c:v>
                </c:pt>
                <c:pt idx="17">
                  <c:v>118.6622758164558</c:v>
                </c:pt>
                <c:pt idx="18">
                  <c:v>14.75971126164746</c:v>
                </c:pt>
                <c:pt idx="19">
                  <c:v>94.55106596471748</c:v>
                </c:pt>
                <c:pt idx="20">
                  <c:v>152.62989412189799</c:v>
                </c:pt>
                <c:pt idx="21">
                  <c:v>293.7738716840538</c:v>
                </c:pt>
                <c:pt idx="22">
                  <c:v>167.44194099183233</c:v>
                </c:pt>
                <c:pt idx="23">
                  <c:v>171.84138448864078</c:v>
                </c:pt>
                <c:pt idx="24">
                  <c:v>300</c:v>
                </c:pt>
              </c:numCache>
            </c:numRef>
          </c:yVal>
          <c:smooth val="0"/>
          <c:extLst>
            <c:ext xmlns:c16="http://schemas.microsoft.com/office/drawing/2014/chart" uri="{C3380CC4-5D6E-409C-BE32-E72D297353CC}">
              <c16:uniqueId val="{00000019-4D42-478F-A68C-6ABE9C6A259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95.987142621820709</c:v>
                </c:pt>
                <c:pt idx="1">
                  <c:v>98.79454896467098</c:v>
                </c:pt>
                <c:pt idx="2">
                  <c:v>86.967848353095036</c:v>
                </c:pt>
                <c:pt idx="3">
                  <c:v>92.810300872368316</c:v>
                </c:pt>
                <c:pt idx="4">
                  <c:v>100.98788730447446</c:v>
                </c:pt>
                <c:pt idx="5">
                  <c:v>105.78519533454489</c:v>
                </c:pt>
                <c:pt idx="6">
                  <c:v>106.64046318984938</c:v>
                </c:pt>
                <c:pt idx="7">
                  <c:v>104.39289203310362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ED51-40F5-835A-AB51FD721FD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3D69AEC6-F087-4884-9A66-7BC88EA1A5E0}"/>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4DB83BE-FD84-4F3C-A119-B58AD4CF6D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0FA22C2A-7033-4065-8D46-9831B9D799BC}"/>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1C4DB9BD-0428-4FB5-8862-5100FA860CA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46800A58-BF89-4CC7-A1A7-89D0ADC5F444}"/>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0AB854DC-658C-4143-A24A-2625F94806D9}"/>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1BFDB87-C634-4E47-BD24-40552083A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A5248C0E-3126-4D78-897E-039EC27169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4011D70-934E-433D-B9DB-1ED52FD840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0DBCB7FD-AE82-42C8-84B4-734650DC4946}"/>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E6135D6-B8CF-4662-BD1A-417824E53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EB8C6E3F-AB40-4905-933C-72EEFDBB856C}"/>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E67966FC-6F98-EDA1-2307-7BEEA4B2F19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70D6B35-88F3-39BB-318E-E6892E4616B5}"/>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1348F3B-ADF2-F51F-0EAF-3E136660AE8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4BAC2BE-D94A-CA49-B9B4-49457E8DA71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DF44176-1552-9A20-3E38-02C02650803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3503EF7-FB84-ADE6-EE8B-F6257149B7F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472A68BA-7BBB-4AA3-92A5-8B30653CF00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58480A8E-0ECE-1F23-22DF-50F2E2FB4FB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1AF76CE-9771-44D8-98D3-8C450952F08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4BDF08C0-271D-489E-92D8-53341996747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6C65FDBB-67F4-4AA1-A0CA-7B90268D244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66374D12-7B87-4F74-A619-A6AB36744C0C}"/>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728567E-EAB2-4D35-BA55-7CE6696FB7ED}"/>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A6F425F-9D5C-4D9C-A12B-B03CCE2B6C6B}"/>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54137CB-08F4-4B89-AB04-E7845A92A72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A94E99F-4CC8-488D-88F5-ECD605F5F62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5FD458F6-7E65-4F9F-B6AB-EEBAE71FE00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A09F2757-CF96-48EC-A618-9218D6CA28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7631CB4-5B2C-46AA-B33C-F85357C3BD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253DED8-0FDA-49C4-88A8-9ECEF35D1B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D9A5921F-7D33-4AF8-9AF1-9C6E17366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818AD3FC-853A-4470-87C1-9B686A269C3E}"/>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15EB3676-3080-2253-B4C7-5DC80D575AC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9E50D32C-0423-3D27-0D91-3E11E57E3FF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5C61C5F-54BF-8530-8E62-BDCBDD2930F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0DFC596-D504-20B4-B636-38D647EAC50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A199A97-DF10-8F43-463A-A77AB1262D1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91B6D47-7539-493A-C87F-FC2A5957F35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DD9E046-32E7-283A-670A-8D25278662E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BF62A90-402E-6CA1-74C3-0FD523F3620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EA29C2A6-50CD-4D61-A659-3492F20A8CD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CCA6EDA-BBA0-47ED-B187-09A50CF98AE9}"/>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CC5AD8B7-3045-40A8-ABD2-5CF2EB5749D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1D6D3979-40AC-4A9D-8A0A-48C9CD3A3EB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B2E793D6-21F8-48A1-B897-D1E01F441E07}"/>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546BEBBB-07F5-40CF-BD24-2C7CCA3C72F4}"/>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2D8B979C-D8D4-489B-9665-DDFBF4AC5BDD}"/>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5063B17A-557F-400E-A571-5D33D9E23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DB6B85CF-DB16-4375-8E23-FE2D599CBA4F}"/>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178C7CBE-E3DC-4E18-BB5A-5D6276432852}"/>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BF695C7-3F88-42DC-8059-2F74E118FEF5}"/>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720C8FC-F677-45D6-A4BD-F5B51AC7FD4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B3C88F52-1D51-4A81-8F26-09CA4E5362B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F4357687-94AB-4C89-95AA-839C21C943F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1B1D20F0-B3A6-4D36-BD95-5DAC64A56EF7}"/>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20DAE3D7-C14C-4171-AD47-C786D00D60B0}"/>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EBE6E6DA-A39E-4950-94F6-B3CBD295C569}"/>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3DAB8C97-777E-4129-B0FD-2C209C32818A}"/>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0B424BF-0D1D-43C9-A8DF-11692A658E2B}"/>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93DA81CD-03AF-4E86-A9E2-D7702C1ECEBF}"/>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9BBD6485-D5D5-406C-88E3-ABBC1CCF8539}"/>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E41FBA42-8430-4277-95A6-408EDBC48B4A}"/>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D1A3722C-6956-4EE5-A957-031DBDAA68C8}"/>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2A430485-5F4B-423B-8AED-79FB6FA9EF86}"/>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C4EBF4D2-0826-4789-9A53-C4A8D037DEF2}"/>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DC4F7C6-BC81-474A-A429-3E78DDA2AA5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4E79E1CE-8B0D-48C0-8361-82620FA1DEF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0A88210-975C-4179-AEA9-843DEB9CB729}"/>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6E2C9A3B-30BA-4F65-8C97-870A773CDD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C84778B-E4D6-438A-BC24-36A8DD39963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76560D90-94DA-4BAE-995D-F18EF0C79E52}"/>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E890DF57-C4A3-4090-A3A4-0234CA89D554}"/>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8D16CC1-9E75-42AE-AC6D-CD63E790C2C1}"/>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E2E30CA7-69C8-44AD-9379-D0BE25688517}"/>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2C2B15A-76AA-4306-A803-3298F4C0BA95}"/>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E6F03D4A-561C-44A4-87BF-77330724A5A6}"/>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5806E138-B2FC-4E74-A619-B9BA98FA2827}"/>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CDA40B3-DC5F-4071-BC41-ADF7BDA862DC}"/>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50DAE634-4331-4E15-AE66-698F27ED692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FAD36CB6-2107-40CF-8B7A-5BBF5CA3D19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A90A380-B823-4E19-B385-D50C1C490679}"/>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04CC8508-935B-4CA0-B555-DD773703DEB2}"/>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2605739-4BD9-4CBD-9AF7-B172CD3AD2CB}"/>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63322D90-B37A-4445-8367-5476CAFF502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1CCA8A5-8B4B-451B-A972-BC979C9413D6}"/>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1C249013-29F9-4E9E-AB00-59486E56309D}"/>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5F18D11C-28B0-4578-8F18-154CBDD79249}"/>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680B6F0F-F0CE-4ABA-941B-7BC2F5D54AC5}"/>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7B173A6-B6BE-431F-8330-FD072331EAD4}"/>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78C1948-F428-488D-8752-82D729AE5FBF}"/>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18ED7DDB-059E-40D0-A6F2-5B18D38F1514}"/>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70289287-1349-4430-A17F-363B9E1D0819}"/>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D1E761B8-E290-4F8F-A6F1-95E9AC694FB0}"/>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3A4A03BD-B5BE-428D-80D5-DAF45D8A0DCA}"/>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435DA24E-063D-453F-B5D0-F2DFA1738C5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F1BB44DD-9CD8-4ECA-8E1F-7316E88B672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76165C36-5101-4DFD-986F-F65027BAC2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5377894D-BFD8-4A64-87E5-F29FE5A869D4}"/>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9B08AD4E-31FB-41C5-88A4-45AAF2BB375A}"/>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20F2D491-0FBB-414D-847A-88B381370E35}"/>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86BC4875-4810-49E5-B4BA-54107D7256F1}"/>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DD8E38F2-6433-45A2-BE50-F8223221146E}"/>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A2B39DC6-AC00-4AD5-8916-3E76AA6A6B87}"/>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53C34D54-7CAB-4448-B4CE-1672ACE6D645}"/>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FD187EF6-FBED-47E9-B382-83D7C3D8D39D}"/>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F84442DE-AA35-B7B3-7FBD-BC560C90C6D4}"/>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AF9781C7-611F-C242-762D-C9AE74D0D0C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2F415B0A-B0C8-C5E1-7D0F-E08A4A9484C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2DBDE98-74CA-541F-525D-732BC38CBB4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C9417EF-6330-A8DA-5986-60756F8B6F3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952CF26-6AE1-238D-3212-B0FEE1A8DAB3}"/>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D825FB4F-56E3-7BC1-19FD-5F5EFCC42691}"/>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73EC7B7B-73DD-6427-C234-67BBC32F866F}"/>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6BECB56A-D1F9-45F1-A7FA-59D99239D115}"/>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3465974-0D1B-0E9B-72B9-286EC35BC56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686D1A76-426C-FEBF-0664-6F37975C640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89098BFF-266F-74B8-DE98-DD7555A835C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CB40346-AF31-7C4E-F9E0-212DE08A9F8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814C399-A2A5-ADD1-A100-5AE45CDF4DC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E683F90-3C88-3319-441C-902A2FED5CB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3C15C235-A420-24A0-27C7-BD055E61C20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CCA0B106-BB87-F68F-CD6A-C1084DF3E13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AF0818C-F49E-0F38-9ADC-359C74BE1A8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30E4314B-A9AD-76D6-BA6F-D9F04663CBC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3086C6D-CC1B-44B4-A803-8AC2AB4E8A3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A298FC0-9087-4918-B501-1A6317A16561}"/>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4F77D640-3D7E-4301-9A06-C183359A296F}"/>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1C95E597-27FC-417B-96F3-60CF254B7F9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4AA2A9AC-F632-4AE6-BD81-5577C62E49F8}"/>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2A7C45B7-AD1C-482B-B792-309F5E5EB8E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48C4EE4C-332C-4470-B299-B5BA5B6EB36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A2FA3A53-EF6F-42D0-B785-432C50B5420A}"/>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C6ADB651-A989-4A5F-AA48-D87A17CC9E63}"/>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0519FC32-4118-4171-A3ED-ED18E9E59B76}"/>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6299B46D-17CD-D07D-D296-0924D716F80A}"/>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AF7F7665-607F-AE88-B53B-B40F8A6B3FC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368A3C13-D439-8490-1DAE-FADC95CC5681}"/>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CBCB3E85-143D-DB2B-048B-94A6D36166E8}"/>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9039739E-1CD5-3EA1-889E-4BE017C56F7E}"/>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CECD385-5AFD-412C-96BA-26B8A1E303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E8CFB559-8816-4A51-A84E-01F2904C2F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0EC156B5-F3E7-4EAF-B4CD-356514CAE0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8C081420-AE96-4B86-BCEB-20B110F0B9A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8C3FFF5-0B82-47D3-B6D8-9AAD5D5B9BC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6A93959C-7289-4400-A23B-0A6D925BB8A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19DDD55F-2C54-4F99-9756-64AFE7A9103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F3ACF8EC-2A08-4323-BB18-C50ADFC81D3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F6C355F3-774E-4C1D-BD56-747A7DB581B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44834745-5B6D-48AE-BE5E-E80879ECF9B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A2F633BC-BE56-4BF1-9DEA-5767DABA7B9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E29295B-1BC7-403B-B3C7-61934D8F79D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61E20B6-4302-4204-A4C9-EBB52396EA6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9A1CB4D9-2F06-4881-976A-26C72DCBF2C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AF06B6BE-4CBD-452B-923C-60D4837AD03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A66B15F1-5268-48E4-B6F2-3045AC69FF3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8FD41FF1-FE0C-43C1-9A85-EB9CFB8F22E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7F0AE99C-04DB-4E0F-AEF5-CB0358466B4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A3BC355-0D5C-49D6-8C54-989058F8F0B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D0F54D45-AC9E-4385-992C-47C13BE5CFF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94AD4785-E98E-43EE-B92E-F38CBD2660A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36C87445-D212-4924-A277-2A115CD84C2C}"/>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18F995F5-831D-4BC7-A9F4-02B2C92CDF4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473762B8-A4C9-4E6F-AAD4-B3757FB5EDE9}"/>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6CD8D300-B47C-4786-A468-41E634FD175A}"/>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065216C-3296-4552-A6A2-8D0B835B441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F1BADBE4-42D1-4E17-B065-2AA03557DA2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C5EE9B8B-03B3-F497-2B4B-94C7B00BC44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C0341E50-374E-CF15-BDC4-17FD0BE3A87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877F02E7-5B9D-E222-243C-32FB68D1014D}"/>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5500843-8C2B-D80B-058B-865531E4B4B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9AC96AF6-DA94-FCEC-708E-D648D7B28DF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7DCDE7E1-A9ED-5090-4A89-8A49088035C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21A51FA3-7EC8-419F-89C3-DE40D01E29CF}"/>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865E8206-0BDB-13B9-5473-63ACA36C766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471187D-41EE-2096-D169-2CDB5C3EE11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238751D-E20D-D74F-FC33-98BCEE13BB0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9934611-2377-48FC-1677-5B0038A086E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1505398-2D53-087A-CE47-BB40C16FB3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D20B3C7-F0E0-C46A-101D-B6AF1972962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F3AB963A-535F-40F4-9EAB-7F9766DD2FC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F194081E-54A0-44F5-35AD-82AC4E6FE4B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33FF63EC-6E1B-4580-988F-35F97C50BFC3}"/>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C6FB5D79-414A-10EC-C2C2-575473BC883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346C10BB-78BB-7C0E-BA8D-E0AB90406A5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272B2714-B659-AF05-E55C-293B6C6D534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FE4910D7-2EEE-0F45-5518-37A2BCB7B19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C9334B7E-A99A-0BEB-77EF-C06EB8BF71D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05DB39E-BAE4-74A5-E77E-FA6AA47943E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34DB5F55-EA0C-464A-AEB8-7D3EC626316E}"/>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ED2E61C6-8E85-1BF7-06EC-2D484D8AF15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39D6459-F595-EEDA-A9E0-655ECF8DF7A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01E9484A-D025-47F1-9A76-6FB298EC475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EA89643D-0662-D125-19B7-EA16F89B3EB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298B55B6-39D6-92AD-901B-98C3B7035CC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D03D08BB-68FA-95F9-309F-2E0F5F20896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C5CC42F-F1DF-284A-1677-6F6A0030841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5904803-3C99-849E-4965-8698A7E1C5B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DFFE2EC5E5D11F1.xlsx" TargetMode="External"/><Relationship Id="rId1" Type="http://schemas.openxmlformats.org/officeDocument/2006/relationships/externalLinkPath" Target="file:///C:\Users\1340386\AppData\Local\Temp\IWBCDFFE2EC5E5D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1.0232300884955752</v>
          </cell>
          <cell r="Y16">
            <v>9.2826247070639436</v>
          </cell>
          <cell r="AB16">
            <v>11.023068590900932</v>
          </cell>
          <cell r="AC16">
            <v>100</v>
          </cell>
          <cell r="AD16">
            <v>100</v>
          </cell>
          <cell r="AE16">
            <v>100</v>
          </cell>
          <cell r="AF16">
            <v>100</v>
          </cell>
          <cell r="AG16">
            <v>100</v>
          </cell>
        </row>
        <row r="17">
          <cell r="W17" t="str">
            <v>2. Multiple Concerns</v>
          </cell>
          <cell r="X17">
            <v>1.6316371681415931</v>
          </cell>
          <cell r="Y17">
            <v>11.834482758620691</v>
          </cell>
          <cell r="AB17">
            <v>100</v>
          </cell>
          <cell r="AC17">
            <v>13.787143903294346</v>
          </cell>
          <cell r="AD17">
            <v>100</v>
          </cell>
          <cell r="AE17">
            <v>100</v>
          </cell>
          <cell r="AF17">
            <v>100</v>
          </cell>
          <cell r="AG17">
            <v>100</v>
          </cell>
        </row>
        <row r="18">
          <cell r="W18" t="str">
            <v>3. Unhealthy Traits</v>
          </cell>
          <cell r="X18">
            <v>7.3654129793510323</v>
          </cell>
          <cell r="Y18">
            <v>14.547572815533979</v>
          </cell>
          <cell r="AB18">
            <v>100</v>
          </cell>
          <cell r="AC18">
            <v>100</v>
          </cell>
          <cell r="AD18">
            <v>50.629840955229341</v>
          </cell>
          <cell r="AE18">
            <v>100</v>
          </cell>
          <cell r="AF18">
            <v>100</v>
          </cell>
          <cell r="AG18">
            <v>100</v>
          </cell>
        </row>
        <row r="19">
          <cell r="W19" t="str">
            <v>4. Healthy Behaviours</v>
          </cell>
          <cell r="X19">
            <v>22.022492625368731</v>
          </cell>
          <cell r="Y19">
            <v>28.985068630733181</v>
          </cell>
          <cell r="AB19">
            <v>100</v>
          </cell>
          <cell r="AC19">
            <v>100</v>
          </cell>
          <cell r="AD19">
            <v>100</v>
          </cell>
          <cell r="AE19">
            <v>75.978749286168821</v>
          </cell>
          <cell r="AF19">
            <v>100</v>
          </cell>
          <cell r="AG19">
            <v>100</v>
          </cell>
        </row>
        <row r="20">
          <cell r="W20" t="str">
            <v>5. Fit and Well</v>
          </cell>
          <cell r="X20">
            <v>67.708333333333343</v>
          </cell>
          <cell r="Y20">
            <v>33.835420154000666</v>
          </cell>
          <cell r="AB20">
            <v>100</v>
          </cell>
          <cell r="AC20">
            <v>100</v>
          </cell>
          <cell r="AD20">
            <v>100</v>
          </cell>
          <cell r="AE20">
            <v>100</v>
          </cell>
          <cell r="AF20">
            <v>200.1108099889446</v>
          </cell>
          <cell r="AG20">
            <v>100</v>
          </cell>
        </row>
        <row r="21">
          <cell r="W21" t="str">
            <v>7. Not Private Households</v>
          </cell>
          <cell r="X21">
            <v>0.24889380530973451</v>
          </cell>
          <cell r="Y21">
            <v>1.5148309340475392</v>
          </cell>
          <cell r="AB21">
            <v>100</v>
          </cell>
          <cell r="AC21">
            <v>100</v>
          </cell>
          <cell r="AD21">
            <v>100</v>
          </cell>
          <cell r="AE21">
            <v>100</v>
          </cell>
          <cell r="AF21">
            <v>100</v>
          </cell>
          <cell r="AG21">
            <v>16.430467566747193</v>
          </cell>
        </row>
      </sheetData>
      <sheetData sheetId="1">
        <row r="16">
          <cell r="Z16">
            <v>57.238214996433115</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20.288969104176367</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40.63566363707082</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5.4905342968145705</v>
          </cell>
          <cell r="AB23">
            <v>100</v>
          </cell>
          <cell r="AC23">
            <v>100</v>
          </cell>
          <cell r="AD23">
            <v>100</v>
          </cell>
          <cell r="AE23">
            <v>100</v>
          </cell>
        </row>
        <row r="24">
          <cell r="Z24">
            <v>100</v>
          </cell>
          <cell r="AA24">
            <v>9.1588946491422778</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19.059529160042278</v>
          </cell>
          <cell r="AC26">
            <v>100</v>
          </cell>
          <cell r="AD26">
            <v>100</v>
          </cell>
          <cell r="AE26">
            <v>100</v>
          </cell>
        </row>
        <row r="27">
          <cell r="Z27">
            <v>100</v>
          </cell>
          <cell r="AA27">
            <v>100</v>
          </cell>
          <cell r="AB27">
            <v>32.342266362389303</v>
          </cell>
          <cell r="AC27">
            <v>100</v>
          </cell>
          <cell r="AD27">
            <v>100</v>
          </cell>
          <cell r="AE27">
            <v>100</v>
          </cell>
        </row>
        <row r="28">
          <cell r="Z28">
            <v>100</v>
          </cell>
          <cell r="AA28">
            <v>100</v>
          </cell>
          <cell r="AB28">
            <v>123.40591688455349</v>
          </cell>
          <cell r="AC28">
            <v>100</v>
          </cell>
          <cell r="AD28">
            <v>100</v>
          </cell>
          <cell r="AE28">
            <v>100</v>
          </cell>
        </row>
        <row r="29">
          <cell r="Z29">
            <v>100</v>
          </cell>
          <cell r="AA29">
            <v>100</v>
          </cell>
          <cell r="AB29">
            <v>72.541128066508236</v>
          </cell>
          <cell r="AC29">
            <v>100</v>
          </cell>
          <cell r="AD29">
            <v>100</v>
          </cell>
          <cell r="AE29">
            <v>100</v>
          </cell>
        </row>
        <row r="30">
          <cell r="Z30">
            <v>100</v>
          </cell>
          <cell r="AA30">
            <v>100</v>
          </cell>
          <cell r="AB30">
            <v>100</v>
          </cell>
          <cell r="AC30">
            <v>162.9944029226987</v>
          </cell>
          <cell r="AD30">
            <v>100</v>
          </cell>
          <cell r="AE30">
            <v>100</v>
          </cell>
        </row>
        <row r="31">
          <cell r="Z31">
            <v>100</v>
          </cell>
          <cell r="AA31">
            <v>100</v>
          </cell>
          <cell r="AB31">
            <v>100</v>
          </cell>
          <cell r="AC31">
            <v>10.885281513682997</v>
          </cell>
          <cell r="AD31">
            <v>100</v>
          </cell>
          <cell r="AE31">
            <v>100</v>
          </cell>
        </row>
        <row r="32">
          <cell r="Z32">
            <v>100</v>
          </cell>
          <cell r="AA32">
            <v>100</v>
          </cell>
          <cell r="AB32">
            <v>100</v>
          </cell>
          <cell r="AC32">
            <v>57.45388886449593</v>
          </cell>
          <cell r="AD32">
            <v>100</v>
          </cell>
          <cell r="AE32">
            <v>100</v>
          </cell>
        </row>
        <row r="33">
          <cell r="Z33">
            <v>100</v>
          </cell>
          <cell r="AA33">
            <v>100</v>
          </cell>
          <cell r="AB33">
            <v>100</v>
          </cell>
          <cell r="AC33">
            <v>118.6622758164558</v>
          </cell>
          <cell r="AD33">
            <v>100</v>
          </cell>
          <cell r="AE33">
            <v>100</v>
          </cell>
        </row>
        <row r="34">
          <cell r="Z34">
            <v>100</v>
          </cell>
          <cell r="AA34">
            <v>100</v>
          </cell>
          <cell r="AB34">
            <v>100</v>
          </cell>
          <cell r="AC34">
            <v>14.75971126164746</v>
          </cell>
          <cell r="AD34">
            <v>100</v>
          </cell>
          <cell r="AE34">
            <v>100</v>
          </cell>
        </row>
        <row r="35">
          <cell r="Z35">
            <v>100</v>
          </cell>
          <cell r="AA35">
            <v>100</v>
          </cell>
          <cell r="AB35">
            <v>100</v>
          </cell>
          <cell r="AC35">
            <v>100</v>
          </cell>
          <cell r="AD35">
            <v>94.55106596471748</v>
          </cell>
          <cell r="AE35">
            <v>100</v>
          </cell>
        </row>
        <row r="36">
          <cell r="Z36">
            <v>100</v>
          </cell>
          <cell r="AA36">
            <v>100</v>
          </cell>
          <cell r="AB36">
            <v>100</v>
          </cell>
          <cell r="AC36">
            <v>100</v>
          </cell>
          <cell r="AD36">
            <v>152.62989412189799</v>
          </cell>
          <cell r="AE36">
            <v>100</v>
          </cell>
        </row>
        <row r="37">
          <cell r="Z37">
            <v>100</v>
          </cell>
          <cell r="AA37">
            <v>100</v>
          </cell>
          <cell r="AB37">
            <v>100</v>
          </cell>
          <cell r="AC37">
            <v>100</v>
          </cell>
          <cell r="AD37">
            <v>293.7738716840538</v>
          </cell>
          <cell r="AE37">
            <v>100</v>
          </cell>
        </row>
        <row r="38">
          <cell r="Z38">
            <v>100</v>
          </cell>
          <cell r="AA38">
            <v>100</v>
          </cell>
          <cell r="AB38">
            <v>100</v>
          </cell>
          <cell r="AC38">
            <v>100</v>
          </cell>
          <cell r="AD38">
            <v>167.44194099183233</v>
          </cell>
          <cell r="AE38">
            <v>100</v>
          </cell>
        </row>
        <row r="39">
          <cell r="Z39">
            <v>100</v>
          </cell>
          <cell r="AA39">
            <v>100</v>
          </cell>
          <cell r="AB39">
            <v>100</v>
          </cell>
          <cell r="AC39">
            <v>100</v>
          </cell>
          <cell r="AD39">
            <v>171.84138448864078</v>
          </cell>
          <cell r="AE39">
            <v>100</v>
          </cell>
        </row>
        <row r="40">
          <cell r="Z40">
            <v>100</v>
          </cell>
          <cell r="AA40">
            <v>100</v>
          </cell>
          <cell r="AB40">
            <v>100</v>
          </cell>
          <cell r="AC40">
            <v>100</v>
          </cell>
          <cell r="AD40">
            <v>377.29456738066671</v>
          </cell>
          <cell r="AE40">
            <v>100</v>
          </cell>
        </row>
        <row r="41">
          <cell r="Z41">
            <v>100</v>
          </cell>
          <cell r="AA41">
            <v>100</v>
          </cell>
          <cell r="AB41">
            <v>100</v>
          </cell>
          <cell r="AC41">
            <v>100</v>
          </cell>
          <cell r="AD41">
            <v>100</v>
          </cell>
          <cell r="AE41">
            <v>49.169695533080485</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57.238214996433115</v>
          </cell>
          <cell r="Y17">
            <v>0.76511799410029502</v>
          </cell>
        </row>
        <row r="18">
          <cell r="W18" t="str">
            <v>1.2</v>
          </cell>
          <cell r="X18">
            <v>0</v>
          </cell>
          <cell r="Y18">
            <v>0</v>
          </cell>
        </row>
        <row r="19">
          <cell r="W19" t="str">
            <v>1.3</v>
          </cell>
          <cell r="X19">
            <v>20.288969104176367</v>
          </cell>
          <cell r="Y19">
            <v>0.25811209439528021</v>
          </cell>
        </row>
        <row r="20">
          <cell r="W20" t="str">
            <v>1.4</v>
          </cell>
          <cell r="X20">
            <v>0</v>
          </cell>
          <cell r="Y20">
            <v>0</v>
          </cell>
        </row>
        <row r="21">
          <cell r="W21" t="str">
            <v>1.5</v>
          </cell>
          <cell r="X21">
            <v>0</v>
          </cell>
          <cell r="Y21">
            <v>0</v>
          </cell>
        </row>
        <row r="22">
          <cell r="W22" t="str">
            <v>2.6</v>
          </cell>
          <cell r="X22">
            <v>40.63566363707082</v>
          </cell>
          <cell r="Y22">
            <v>0.98635693215339237</v>
          </cell>
        </row>
        <row r="23">
          <cell r="W23" t="str">
            <v>2.7</v>
          </cell>
          <cell r="X23">
            <v>0</v>
          </cell>
          <cell r="Y23">
            <v>0</v>
          </cell>
        </row>
        <row r="24">
          <cell r="W24" t="str">
            <v>2.8</v>
          </cell>
          <cell r="X24">
            <v>5.4905342968145705</v>
          </cell>
          <cell r="Y24">
            <v>0.14749262536873156</v>
          </cell>
        </row>
        <row r="25">
          <cell r="W25" t="str">
            <v>2.9</v>
          </cell>
          <cell r="X25">
            <v>9.1588946491422778</v>
          </cell>
          <cell r="Y25">
            <v>0.49778761061946902</v>
          </cell>
        </row>
        <row r="26">
          <cell r="W26" t="str">
            <v>3.10</v>
          </cell>
          <cell r="X26">
            <v>0</v>
          </cell>
          <cell r="Y26">
            <v>0</v>
          </cell>
        </row>
        <row r="27">
          <cell r="W27" t="str">
            <v>3.11</v>
          </cell>
          <cell r="X27">
            <v>19.059529160042278</v>
          </cell>
          <cell r="Y27">
            <v>0.64528023598820061</v>
          </cell>
        </row>
        <row r="28">
          <cell r="W28" t="str">
            <v>3.12</v>
          </cell>
          <cell r="X28">
            <v>32.342266362389303</v>
          </cell>
          <cell r="Y28">
            <v>0.8112094395280236</v>
          </cell>
        </row>
        <row r="29">
          <cell r="W29" t="str">
            <v>3.13</v>
          </cell>
          <cell r="X29">
            <v>123.40591688455349</v>
          </cell>
          <cell r="Y29">
            <v>3.3738938053097343</v>
          </cell>
        </row>
        <row r="30">
          <cell r="W30" t="str">
            <v>3.14</v>
          </cell>
          <cell r="X30">
            <v>72.541128066508236</v>
          </cell>
          <cell r="Y30">
            <v>2.5350294985250739</v>
          </cell>
        </row>
        <row r="31">
          <cell r="W31" t="str">
            <v>4.15</v>
          </cell>
          <cell r="X31">
            <v>162.9944029226987</v>
          </cell>
          <cell r="Y31">
            <v>8.8587758112094388</v>
          </cell>
        </row>
        <row r="32">
          <cell r="W32" t="str">
            <v>4.16</v>
          </cell>
          <cell r="X32">
            <v>10.885281513682997</v>
          </cell>
          <cell r="Y32">
            <v>0.42404129793510326</v>
          </cell>
        </row>
        <row r="33">
          <cell r="W33" t="str">
            <v>4.17</v>
          </cell>
          <cell r="X33">
            <v>57.45388886449593</v>
          </cell>
          <cell r="Y33">
            <v>3.6596607669616517</v>
          </cell>
        </row>
        <row r="34">
          <cell r="W34" t="str">
            <v>4.18</v>
          </cell>
          <cell r="X34">
            <v>118.6622758164558</v>
          </cell>
          <cell r="Y34">
            <v>8.1305309734513269</v>
          </cell>
        </row>
        <row r="35">
          <cell r="W35" t="str">
            <v>4.19</v>
          </cell>
          <cell r="X35">
            <v>14.75971126164746</v>
          </cell>
          <cell r="Y35">
            <v>0.94948377581120946</v>
          </cell>
        </row>
        <row r="36">
          <cell r="W36" t="str">
            <v>5.20</v>
          </cell>
          <cell r="X36">
            <v>94.55106596471748</v>
          </cell>
          <cell r="Y36">
            <v>3.9638643067846604</v>
          </cell>
        </row>
        <row r="37">
          <cell r="W37" t="str">
            <v>5.21</v>
          </cell>
          <cell r="X37">
            <v>152.62989412189799</v>
          </cell>
          <cell r="Y37">
            <v>8.4900442477876101</v>
          </cell>
        </row>
        <row r="38">
          <cell r="W38" t="str">
            <v>5.22</v>
          </cell>
          <cell r="X38">
            <v>293.7738716840538</v>
          </cell>
          <cell r="Y38">
            <v>17.597713864306787</v>
          </cell>
        </row>
        <row r="39">
          <cell r="W39" t="str">
            <v>5.23</v>
          </cell>
          <cell r="X39">
            <v>167.44194099183233</v>
          </cell>
          <cell r="Y39">
            <v>10.352138643067848</v>
          </cell>
        </row>
        <row r="40">
          <cell r="W40" t="str">
            <v>5.24</v>
          </cell>
          <cell r="X40">
            <v>171.84138448864078</v>
          </cell>
          <cell r="Y40">
            <v>14.740044247787608</v>
          </cell>
        </row>
        <row r="41">
          <cell r="W41" t="str">
            <v>5.25</v>
          </cell>
          <cell r="X41">
            <v>300</v>
          </cell>
          <cell r="Y41">
            <v>12.56452802359882</v>
          </cell>
        </row>
      </sheetData>
      <sheetData sheetId="3">
        <row r="20">
          <cell r="Z20">
            <v>95.987142621820709</v>
          </cell>
        </row>
        <row r="21">
          <cell r="Z21">
            <v>98.79454896467098</v>
          </cell>
        </row>
        <row r="22">
          <cell r="Z22">
            <v>86.967848353095036</v>
          </cell>
        </row>
        <row r="23">
          <cell r="Z23">
            <v>92.810300872368316</v>
          </cell>
        </row>
        <row r="24">
          <cell r="Z24">
            <v>100.98788730447446</v>
          </cell>
        </row>
        <row r="25">
          <cell r="Z25">
            <v>105.78519533454489</v>
          </cell>
        </row>
        <row r="26">
          <cell r="Z26">
            <v>106.64046318984938</v>
          </cell>
        </row>
        <row r="27">
          <cell r="Z27">
            <v>104.39289203310362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93492-B937-448F-AFA7-C5E37D9AA6A6}">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Handbridge Park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111</v>
      </c>
      <c r="L16" s="63">
        <f>'Input Sheet'!$H$77</f>
        <v>1.0232300884955752</v>
      </c>
      <c r="M16" s="62">
        <f>'Input Sheet'!$I$77</f>
        <v>34659</v>
      </c>
      <c r="N16" s="63">
        <f>'Input Sheet'!$J$77</f>
        <v>9.2826247070639436</v>
      </c>
      <c r="O16" s="63">
        <f>'Input Sheet'!$K$77</f>
        <v>0.32026313511641996</v>
      </c>
      <c r="P16" s="63">
        <f>'Input Sheet'!$L$77</f>
        <v>-29.644383314367651</v>
      </c>
      <c r="Q16" s="62">
        <f>'Input Sheet'!$M$77</f>
        <v>11.023068590900932</v>
      </c>
      <c r="R16" s="39"/>
      <c r="S16" s="39"/>
      <c r="T16" s="39"/>
      <c r="U16" s="22"/>
      <c r="V16" s="5"/>
      <c r="W16" s="53" t="str">
        <f>'Input Sheet'!$S77</f>
        <v>1. Serious Challenges</v>
      </c>
      <c r="X16" s="64">
        <f>'Input Sheet'!$U77</f>
        <v>1.0232300884955752</v>
      </c>
      <c r="Y16" s="64">
        <f>'Input Sheet'!$W77</f>
        <v>9.2826247070639436</v>
      </c>
      <c r="Z16" s="10"/>
      <c r="AA16" s="10"/>
      <c r="AB16" s="52">
        <f>IF((LEFT($E16,2)=AB$13),$Q16,100)</f>
        <v>11.023068590900932</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177</v>
      </c>
      <c r="L17" s="63">
        <f>'Input Sheet'!$H$78</f>
        <v>1.6316371681415931</v>
      </c>
      <c r="M17" s="62">
        <f>'Input Sheet'!$I$78</f>
        <v>44187</v>
      </c>
      <c r="N17" s="63">
        <f>'Input Sheet'!$J$78</f>
        <v>11.834482758620691</v>
      </c>
      <c r="O17" s="63">
        <f>'Input Sheet'!$K$78</f>
        <v>0.40057030348292483</v>
      </c>
      <c r="P17" s="63">
        <f>'Input Sheet'!$L$78</f>
        <v>-32.898199647880624</v>
      </c>
      <c r="Q17" s="62">
        <f>'Input Sheet'!$M$78</f>
        <v>13.787143903294346</v>
      </c>
      <c r="R17" s="39"/>
      <c r="S17" s="39"/>
      <c r="T17" s="39"/>
      <c r="U17" s="22"/>
      <c r="V17" s="65"/>
      <c r="W17" s="53" t="str">
        <f>'Input Sheet'!$S78</f>
        <v>2. Multiple Concerns</v>
      </c>
      <c r="X17" s="64">
        <f>'Input Sheet'!$U78</f>
        <v>1.6316371681415931</v>
      </c>
      <c r="Y17" s="64">
        <f>'Input Sheet'!$W78</f>
        <v>11.834482758620691</v>
      </c>
      <c r="Z17" s="10"/>
      <c r="AA17" s="10"/>
      <c r="AB17" s="52">
        <f>IF((LEFT($E17,2)=AB$13),$Q17,100)</f>
        <v>100</v>
      </c>
      <c r="AC17" s="52">
        <f>IF((LEFT($E17,2)=AC$13),$Q17,100)</f>
        <v>13.787143903294346</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799</v>
      </c>
      <c r="L18" s="63">
        <f>'Input Sheet'!$H$79</f>
        <v>7.3654129793510323</v>
      </c>
      <c r="M18" s="62">
        <f>'Input Sheet'!$I$79</f>
        <v>54317</v>
      </c>
      <c r="N18" s="63">
        <f>'Input Sheet'!$J$79</f>
        <v>14.547572815533979</v>
      </c>
      <c r="O18" s="63">
        <f>'Input Sheet'!$K$79</f>
        <v>1.4709943479941823</v>
      </c>
      <c r="P18" s="63">
        <f>'Input Sheet'!$L$79</f>
        <v>-21.216436064452655</v>
      </c>
      <c r="Q18" s="62">
        <f>'Input Sheet'!$M$79</f>
        <v>50.629840955229341</v>
      </c>
      <c r="R18" s="39"/>
      <c r="S18" s="39"/>
      <c r="T18" s="39"/>
      <c r="U18" s="22"/>
      <c r="V18" s="66"/>
      <c r="W18" s="53" t="str">
        <f>'Input Sheet'!$S79</f>
        <v>3. Unhealthy Traits</v>
      </c>
      <c r="X18" s="64">
        <f>'Input Sheet'!$U79</f>
        <v>7.3654129793510323</v>
      </c>
      <c r="Y18" s="64">
        <f>'Input Sheet'!$W79</f>
        <v>14.547572815533979</v>
      </c>
      <c r="Z18" s="10"/>
      <c r="AA18" s="10"/>
      <c r="AB18" s="52">
        <f t="shared" si="0"/>
        <v>100</v>
      </c>
      <c r="AC18" s="52">
        <f t="shared" si="0"/>
        <v>100</v>
      </c>
      <c r="AD18" s="52">
        <f>IF((LEFT($E18,2)=AD$13),$Q18,100)</f>
        <v>50.629840955229341</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2389</v>
      </c>
      <c r="L19" s="63">
        <f>'Input Sheet'!$H$80</f>
        <v>22.022492625368731</v>
      </c>
      <c r="M19" s="62">
        <f>'Input Sheet'!$I$80</f>
        <v>108223</v>
      </c>
      <c r="N19" s="63">
        <f>'Input Sheet'!$J$80</f>
        <v>28.985068630733181</v>
      </c>
      <c r="O19" s="63">
        <f>'Input Sheet'!$K$80</f>
        <v>2.2074790016909529</v>
      </c>
      <c r="P19" s="63">
        <f>'Input Sheet'!$L$80</f>
        <v>-15.98390114755958</v>
      </c>
      <c r="Q19" s="62">
        <f>'Input Sheet'!$M$80</f>
        <v>75.978749286168821</v>
      </c>
      <c r="R19" s="39"/>
      <c r="S19" s="39"/>
      <c r="T19" s="39"/>
      <c r="U19" s="22"/>
      <c r="V19" s="66"/>
      <c r="W19" s="53" t="str">
        <f>'Input Sheet'!$S80</f>
        <v>4. Healthy Behaviours</v>
      </c>
      <c r="X19" s="64">
        <f>'Input Sheet'!$U80</f>
        <v>22.022492625368731</v>
      </c>
      <c r="Y19" s="64">
        <f>'Input Sheet'!$W80</f>
        <v>28.985068630733181</v>
      </c>
      <c r="Z19" s="10"/>
      <c r="AA19" s="10"/>
      <c r="AB19" s="52">
        <f t="shared" si="0"/>
        <v>100</v>
      </c>
      <c r="AC19" s="52">
        <f t="shared" si="0"/>
        <v>100</v>
      </c>
      <c r="AD19" s="52">
        <f t="shared" si="0"/>
        <v>100</v>
      </c>
      <c r="AE19" s="52">
        <f>IF((LEFT($E19,2)=AE$13),$Q19,100)</f>
        <v>75.978749286168821</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7345</v>
      </c>
      <c r="L20" s="63">
        <f>'Input Sheet'!$H$81</f>
        <v>67.708333333333343</v>
      </c>
      <c r="M20" s="62">
        <f>'Input Sheet'!$I$81</f>
        <v>126333</v>
      </c>
      <c r="N20" s="63">
        <f>'Input Sheet'!$J$81</f>
        <v>33.835420154000666</v>
      </c>
      <c r="O20" s="63">
        <f>'Input Sheet'!$K$81</f>
        <v>5.8139995092335335</v>
      </c>
      <c r="P20" s="63">
        <f>'Input Sheet'!$L$81</f>
        <v>74.563935285778825</v>
      </c>
      <c r="Q20" s="62">
        <f>'Input Sheet'!$M$81</f>
        <v>200.1108099889446</v>
      </c>
      <c r="R20" s="39"/>
      <c r="S20" s="39"/>
      <c r="T20" s="39"/>
      <c r="U20" s="22"/>
      <c r="V20" s="66"/>
      <c r="W20" s="53" t="str">
        <f>'Input Sheet'!$S81</f>
        <v>5. Fit and Well</v>
      </c>
      <c r="X20" s="64">
        <f>'Input Sheet'!$U81</f>
        <v>67.708333333333343</v>
      </c>
      <c r="Y20" s="64">
        <f>'Input Sheet'!$W81</f>
        <v>33.835420154000666</v>
      </c>
      <c r="Z20" s="6"/>
      <c r="AA20" s="6"/>
      <c r="AB20" s="52">
        <f t="shared" si="0"/>
        <v>100</v>
      </c>
      <c r="AC20" s="52">
        <f t="shared" si="0"/>
        <v>100</v>
      </c>
      <c r="AD20" s="52">
        <f t="shared" si="0"/>
        <v>100</v>
      </c>
      <c r="AE20" s="52">
        <f t="shared" si="0"/>
        <v>100</v>
      </c>
      <c r="AF20" s="52">
        <f>IF((LEFT($E20,2)=AF$13),$Q20,100)</f>
        <v>200.1108099889446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27</v>
      </c>
      <c r="L21" s="63">
        <f>'Input Sheet'!$H$82</f>
        <v>0.24889380530973451</v>
      </c>
      <c r="M21" s="62">
        <f>'Input Sheet'!$I$82</f>
        <v>5656</v>
      </c>
      <c r="N21" s="63">
        <f>'Input Sheet'!$J$82</f>
        <v>1.5148309340475392</v>
      </c>
      <c r="O21" s="63">
        <f>'Input Sheet'!$K$82</f>
        <v>0.47736916548797736</v>
      </c>
      <c r="P21" s="63">
        <f>'Input Sheet'!$L$82</f>
        <v>-10.794921183325705</v>
      </c>
      <c r="Q21" s="62">
        <f>'Input Sheet'!$M$82</f>
        <v>16.430467566747193</v>
      </c>
      <c r="R21" s="39"/>
      <c r="S21" s="39"/>
      <c r="T21" s="39"/>
      <c r="U21" s="22"/>
      <c r="V21" s="66"/>
      <c r="W21" s="53" t="str">
        <f>'Input Sheet'!$S82</f>
        <v>7. Not Private Households</v>
      </c>
      <c r="X21" s="64">
        <f>'Input Sheet'!$U82</f>
        <v>0.24889380530973451</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16.430467566747193</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10848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035F05F3-684E-4AE6-B734-CD8037246213}"/>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9B0A-BFB3-4131-9152-91A9CE619AF9}">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Handbridge Park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83</v>
      </c>
      <c r="M16" s="121">
        <f>IF('Input Sheet'!$S$6=0,'Input Sheet'!H8,'Input Sheet'!H40)</f>
        <v>0.76511799410029502</v>
      </c>
      <c r="N16" s="120">
        <f>IF('Input Sheet'!$S$6=0,'Input Sheet'!I8,'Input Sheet'!I40)</f>
        <v>4991</v>
      </c>
      <c r="O16" s="121">
        <f>IF('Input Sheet'!$S$6=0,'Input Sheet'!J8,'Input Sheet'!J40)</f>
        <v>1.3367258118513559</v>
      </c>
      <c r="P16" s="121">
        <f>IF('Input Sheet'!$S$6=0,'Input Sheet'!K8,'Input Sheet'!K40)</f>
        <v>1.6629933880985774</v>
      </c>
      <c r="Q16" s="121">
        <f>IF('Input Sheet'!$S$6=0,'Input Sheet'!L8,'Input Sheet'!L40)</f>
        <v>-5.184108342032717</v>
      </c>
      <c r="R16" s="62">
        <f>IF('Input Sheet'!$S$6=0,'Input Sheet'!M8,'Input Sheet'!M40)</f>
        <v>57.238214996433115</v>
      </c>
      <c r="S16" s="31"/>
      <c r="T16" s="31"/>
      <c r="U16" s="31"/>
      <c r="V16" s="22"/>
      <c r="W16" s="65"/>
      <c r="Y16" s="10"/>
      <c r="Z16" s="114">
        <f>IF((LEFT($E16,1)=Z$13),$R16,100)</f>
        <v>57.238214996433115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-23.106135378334564</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28</v>
      </c>
      <c r="M18" s="121">
        <f>IF('Input Sheet'!$S$6=0,'Input Sheet'!H10,'Input Sheet'!H42)</f>
        <v>0.25811209439528021</v>
      </c>
      <c r="N18" s="120">
        <f>IF('Input Sheet'!$S$6=0,'Input Sheet'!I10,'Input Sheet'!I42)</f>
        <v>4750</v>
      </c>
      <c r="O18" s="121">
        <f>IF('Input Sheet'!$S$6=0,'Input Sheet'!J10,'Input Sheet'!J42)</f>
        <v>1.2721794442584533</v>
      </c>
      <c r="P18" s="121">
        <f>IF('Input Sheet'!$S$6=0,'Input Sheet'!K10,'Input Sheet'!K42)</f>
        <v>0.58947368421052637</v>
      </c>
      <c r="Q18" s="121">
        <f>IF('Input Sheet'!$S$6=0,'Input Sheet'!L10,'Input Sheet'!L42)</f>
        <v>-9.4242690504150701</v>
      </c>
      <c r="R18" s="62">
        <f>IF('Input Sheet'!$S$6=0,'Input Sheet'!M10,'Input Sheet'!M42)</f>
        <v>20.288969104176367</v>
      </c>
      <c r="S18" s="31"/>
      <c r="T18" s="31"/>
      <c r="U18" s="31"/>
      <c r="V18" s="22"/>
      <c r="W18" s="66"/>
      <c r="Y18" s="10"/>
      <c r="Z18" s="114">
        <f>IF((LEFT($E18,1)=Z$13),$R18,100)</f>
        <v>20.288969104176367</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-9.5563272608645775</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-11.225006917668988</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107</v>
      </c>
      <c r="M21" s="121">
        <f>IF('Input Sheet'!$S$6=0,'Input Sheet'!H13,'Input Sheet'!H45)</f>
        <v>0.98635693215339237</v>
      </c>
      <c r="N21" s="120">
        <f>IF('Input Sheet'!$S$6=0,'Input Sheet'!I13,'Input Sheet'!I45)</f>
        <v>9063</v>
      </c>
      <c r="O21" s="121">
        <f>IF('Input Sheet'!$S$6=0,'Input Sheet'!J13,'Input Sheet'!J45)</f>
        <v>2.4273183796451292</v>
      </c>
      <c r="P21" s="121">
        <f>IF('Input Sheet'!$S$6=0,'Input Sheet'!K13,'Input Sheet'!K45)</f>
        <v>1.180624517268013</v>
      </c>
      <c r="Q21" s="121">
        <f>IF('Input Sheet'!$S$6=0,'Input Sheet'!L13,'Input Sheet'!L45)</f>
        <v>-9.7521350554868622</v>
      </c>
      <c r="R21" s="62">
        <f>IF('Input Sheet'!$S$6=0,'Input Sheet'!M13,'Input Sheet'!M45)</f>
        <v>40.63566363707082</v>
      </c>
      <c r="S21" s="31"/>
      <c r="T21" s="31"/>
      <c r="U21" s="31"/>
      <c r="V21" s="22"/>
      <c r="W21" s="66"/>
      <c r="Z21" s="114">
        <f t="shared" ref="Z21:AE44" si="2">IF((LEFT($E21,1)=Z$13),$R21,100)</f>
        <v>100</v>
      </c>
      <c r="AA21" s="114">
        <f t="shared" si="0"/>
        <v>40.63566363707082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-11.887166431954375</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16</v>
      </c>
      <c r="M23" s="121">
        <f>IF('Input Sheet'!$S$6=0,'Input Sheet'!H15,'Input Sheet'!H47)</f>
        <v>0.14749262536873156</v>
      </c>
      <c r="N23" s="120">
        <f>IF('Input Sheet'!$S$6=0,'Input Sheet'!I15,'Input Sheet'!I47)</f>
        <v>10030</v>
      </c>
      <c r="O23" s="121">
        <f>IF('Input Sheet'!$S$6=0,'Input Sheet'!J15,'Input Sheet'!J47)</f>
        <v>2.6863073317710078</v>
      </c>
      <c r="P23" s="121">
        <f>IF('Input Sheet'!$S$6=0,'Input Sheet'!K15,'Input Sheet'!K47)</f>
        <v>0.15952143569292124</v>
      </c>
      <c r="Q23" s="121">
        <f>IF('Input Sheet'!$S$6=0,'Input Sheet'!L15,'Input Sheet'!L47)</f>
        <v>-16.354641121063125</v>
      </c>
      <c r="R23" s="62">
        <f>IF('Input Sheet'!$S$6=0,'Input Sheet'!M15,'Input Sheet'!M47)</f>
        <v>5.4905342968145705</v>
      </c>
      <c r="S23" s="31"/>
      <c r="T23" s="31"/>
      <c r="U23" s="31"/>
      <c r="V23" s="22"/>
      <c r="W23" s="66"/>
      <c r="Z23" s="114">
        <f t="shared" si="2"/>
        <v>100</v>
      </c>
      <c r="AA23" s="114">
        <f t="shared" si="0"/>
        <v>5.4905342968145705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54</v>
      </c>
      <c r="M24" s="121">
        <f>IF('Input Sheet'!$S$6=0,'Input Sheet'!H16,'Input Sheet'!H48)</f>
        <v>0.49778761061946902</v>
      </c>
      <c r="N24" s="120">
        <f>IF('Input Sheet'!$S$6=0,'Input Sheet'!I16,'Input Sheet'!I48)</f>
        <v>20293</v>
      </c>
      <c r="O24" s="121">
        <f>IF('Input Sheet'!$S$6=0,'Input Sheet'!J16,'Input Sheet'!J48)</f>
        <v>5.4350184131235348</v>
      </c>
      <c r="P24" s="121">
        <f>IF('Input Sheet'!$S$6=0,'Input Sheet'!K16,'Input Sheet'!K48)</f>
        <v>0.26610161139309119</v>
      </c>
      <c r="Q24" s="121">
        <f>IF('Input Sheet'!$S$6=0,'Input Sheet'!L16,'Input Sheet'!L48)</f>
        <v>-22.682587090101539</v>
      </c>
      <c r="R24" s="62">
        <f>IF('Input Sheet'!$S$6=0,'Input Sheet'!M16,'Input Sheet'!M48)</f>
        <v>9.1588946491422778</v>
      </c>
      <c r="S24" s="31"/>
      <c r="T24" s="31"/>
      <c r="U24" s="31"/>
      <c r="V24" s="22"/>
      <c r="W24" s="66"/>
      <c r="Z24" s="114">
        <f t="shared" si="2"/>
        <v>100</v>
      </c>
      <c r="AA24" s="114">
        <f t="shared" si="0"/>
        <v>9.1588946491422778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-16.420166591199386</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70</v>
      </c>
      <c r="M26" s="121">
        <f>IF('Input Sheet'!$S$6=0,'Input Sheet'!H18,'Input Sheet'!H50)</f>
        <v>0.64528023598820061</v>
      </c>
      <c r="N26" s="120">
        <f>IF('Input Sheet'!$S$6=0,'Input Sheet'!I18,'Input Sheet'!I50)</f>
        <v>12641</v>
      </c>
      <c r="O26" s="121">
        <f>IF('Input Sheet'!$S$6=0,'Input Sheet'!J18,'Input Sheet'!J50)</f>
        <v>3.3856042852360226</v>
      </c>
      <c r="P26" s="121">
        <f>IF('Input Sheet'!$S$6=0,'Input Sheet'!K18,'Input Sheet'!K50)</f>
        <v>0.55375365872953086</v>
      </c>
      <c r="Q26" s="121">
        <f>IF('Input Sheet'!$S$6=0,'Input Sheet'!L18,'Input Sheet'!L50)</f>
        <v>-15.781117069549259</v>
      </c>
      <c r="R26" s="62">
        <f>IF('Input Sheet'!$S$6=0,'Input Sheet'!M18,'Input Sheet'!M50)</f>
        <v>19.059529160042278</v>
      </c>
      <c r="S26" s="31"/>
      <c r="T26" s="31"/>
      <c r="U26" s="31"/>
      <c r="V26" s="22"/>
      <c r="W26" s="66"/>
      <c r="Z26" s="114">
        <f t="shared" si="2"/>
        <v>100</v>
      </c>
      <c r="AA26" s="114">
        <f t="shared" si="0"/>
        <v>100</v>
      </c>
      <c r="AB26" s="114">
        <f t="shared" si="0"/>
        <v>19.059529160042278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88</v>
      </c>
      <c r="M27" s="121">
        <f>IF('Input Sheet'!$S$6=0,'Input Sheet'!H19,'Input Sheet'!H51)</f>
        <v>0.8112094395280236</v>
      </c>
      <c r="N27" s="120">
        <f>IF('Input Sheet'!$S$6=0,'Input Sheet'!I19,'Input Sheet'!I51)</f>
        <v>9365</v>
      </c>
      <c r="O27" s="121">
        <f>IF('Input Sheet'!$S$6=0,'Input Sheet'!J19,'Input Sheet'!J51)</f>
        <v>2.508202209574824</v>
      </c>
      <c r="P27" s="121">
        <f>IF('Input Sheet'!$S$6=0,'Input Sheet'!K19,'Input Sheet'!K51)</f>
        <v>0.93966898024559542</v>
      </c>
      <c r="Q27" s="121">
        <f>IF('Input Sheet'!$S$6=0,'Input Sheet'!L19,'Input Sheet'!L51)</f>
        <v>-11.302890433761014</v>
      </c>
      <c r="R27" s="62">
        <f>IF('Input Sheet'!$S$6=0,'Input Sheet'!M19,'Input Sheet'!M51)</f>
        <v>32.342266362389303</v>
      </c>
      <c r="S27" s="31"/>
      <c r="T27" s="31"/>
      <c r="U27" s="31"/>
      <c r="V27" s="22"/>
      <c r="W27" s="66"/>
      <c r="Z27" s="114">
        <f t="shared" si="2"/>
        <v>100</v>
      </c>
      <c r="AA27" s="114">
        <f t="shared" si="0"/>
        <v>100</v>
      </c>
      <c r="AB27" s="114">
        <f t="shared" si="0"/>
        <v>32.342266362389303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366</v>
      </c>
      <c r="M28" s="121">
        <f>IF('Input Sheet'!$S$6=0,'Input Sheet'!H20,'Input Sheet'!H52)</f>
        <v>3.3738938053097343</v>
      </c>
      <c r="N28" s="120">
        <f>IF('Input Sheet'!$S$6=0,'Input Sheet'!I20,'Input Sheet'!I52)</f>
        <v>10208</v>
      </c>
      <c r="O28" s="121">
        <f>IF('Input Sheet'!$S$6=0,'Input Sheet'!J20,'Input Sheet'!J52)</f>
        <v>2.7339805825242718</v>
      </c>
      <c r="P28" s="121">
        <f>IF('Input Sheet'!$S$6=0,'Input Sheet'!K20,'Input Sheet'!K52)</f>
        <v>3.5854231974921631</v>
      </c>
      <c r="Q28" s="121">
        <f>IF('Input Sheet'!$S$6=0,'Input Sheet'!L20,'Input Sheet'!L52)</f>
        <v>4.0871223451606431</v>
      </c>
      <c r="R28" s="62">
        <f>IF('Input Sheet'!$S$6=0,'Input Sheet'!M20,'Input Sheet'!M52)</f>
        <v>123.40591688455349</v>
      </c>
      <c r="S28" s="31"/>
      <c r="T28" s="31"/>
      <c r="U28" s="31"/>
      <c r="V28" s="22"/>
      <c r="W28" s="66"/>
      <c r="Z28" s="114">
        <f t="shared" si="2"/>
        <v>100</v>
      </c>
      <c r="AA28" s="114">
        <f t="shared" si="0"/>
        <v>100</v>
      </c>
      <c r="AB28" s="114">
        <f t="shared" si="0"/>
        <v>123.40591688455349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275</v>
      </c>
      <c r="M29" s="121">
        <f>IF('Input Sheet'!$S$6=0,'Input Sheet'!H21,'Input Sheet'!H53)</f>
        <v>2.5350294985250739</v>
      </c>
      <c r="N29" s="120">
        <f>IF('Input Sheet'!$S$6=0,'Input Sheet'!I21,'Input Sheet'!I53)</f>
        <v>13048</v>
      </c>
      <c r="O29" s="121">
        <f>IF('Input Sheet'!$S$6=0,'Input Sheet'!J21,'Input Sheet'!J53)</f>
        <v>3.4946099765651155</v>
      </c>
      <c r="P29" s="121">
        <f>IF('Input Sheet'!$S$6=0,'Input Sheet'!K21,'Input Sheet'!K53)</f>
        <v>2.107602697731453</v>
      </c>
      <c r="Q29" s="121">
        <f>IF('Input Sheet'!$S$6=0,'Input Sheet'!L21,'Input Sheet'!L53)</f>
        <v>-5.4422827426103213</v>
      </c>
      <c r="R29" s="62">
        <f>IF('Input Sheet'!$S$6=0,'Input Sheet'!M21,'Input Sheet'!M53)</f>
        <v>72.541128066508236</v>
      </c>
      <c r="S29" s="31"/>
      <c r="T29" s="31"/>
      <c r="U29" s="31"/>
      <c r="V29" s="22"/>
      <c r="W29" s="66"/>
      <c r="Z29" s="114">
        <f t="shared" si="2"/>
        <v>100</v>
      </c>
      <c r="AA29" s="114">
        <f t="shared" si="0"/>
        <v>100</v>
      </c>
      <c r="AB29" s="114">
        <f t="shared" si="0"/>
        <v>72.541128066508236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961</v>
      </c>
      <c r="M30" s="121">
        <f>IF('Input Sheet'!$S$6=0,'Input Sheet'!H22,'Input Sheet'!H54)</f>
        <v>8.8587758112094388</v>
      </c>
      <c r="N30" s="120">
        <f>IF('Input Sheet'!$S$6=0,'Input Sheet'!I22,'Input Sheet'!I54)</f>
        <v>20293</v>
      </c>
      <c r="O30" s="121">
        <f>IF('Input Sheet'!$S$6=0,'Input Sheet'!J22,'Input Sheet'!J54)</f>
        <v>5.4350184131235348</v>
      </c>
      <c r="P30" s="121">
        <f>IF('Input Sheet'!$S$6=0,'Input Sheet'!K22,'Input Sheet'!K54)</f>
        <v>4.7356231212733455</v>
      </c>
      <c r="Q30" s="121">
        <f>IF('Input Sheet'!$S$6=0,'Input Sheet'!L22,'Input Sheet'!L54)</f>
        <v>15.729399427321791</v>
      </c>
      <c r="R30" s="62">
        <f>IF('Input Sheet'!$S$6=0,'Input Sheet'!M22,'Input Sheet'!M54)</f>
        <v>162.9944029226987</v>
      </c>
      <c r="S30" s="31"/>
      <c r="T30" s="31"/>
      <c r="U30" s="31"/>
      <c r="V30" s="22"/>
      <c r="W30" s="66"/>
      <c r="Z30" s="114">
        <f t="shared" si="2"/>
        <v>100</v>
      </c>
      <c r="AA30" s="114">
        <f t="shared" si="0"/>
        <v>100</v>
      </c>
      <c r="AB30" s="114">
        <f t="shared" si="0"/>
        <v>100</v>
      </c>
      <c r="AC30" s="114">
        <f t="shared" si="0"/>
        <v>162.9944029226987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46</v>
      </c>
      <c r="M31" s="121">
        <f>IF('Input Sheet'!$S$6=0,'Input Sheet'!H23,'Input Sheet'!H55)</f>
        <v>0.42404129793510326</v>
      </c>
      <c r="N31" s="120">
        <f>IF('Input Sheet'!$S$6=0,'Input Sheet'!I23,'Input Sheet'!I55)</f>
        <v>14545</v>
      </c>
      <c r="O31" s="121">
        <f>IF('Input Sheet'!$S$6=0,'Input Sheet'!J23,'Input Sheet'!J55)</f>
        <v>3.8955473719450953</v>
      </c>
      <c r="P31" s="121">
        <f>IF('Input Sheet'!$S$6=0,'Input Sheet'!K23,'Input Sheet'!K55)</f>
        <v>0.31625988312134756</v>
      </c>
      <c r="Q31" s="121">
        <f>IF('Input Sheet'!$S$6=0,'Input Sheet'!L23,'Input Sheet'!L55)</f>
        <v>-18.686878763777258</v>
      </c>
      <c r="R31" s="62">
        <f>IF('Input Sheet'!$S$6=0,'Input Sheet'!M23,'Input Sheet'!M55)</f>
        <v>10.885281513682997</v>
      </c>
      <c r="S31" s="31"/>
      <c r="T31" s="31"/>
      <c r="U31" s="31"/>
      <c r="V31" s="22"/>
      <c r="W31" s="66"/>
      <c r="Z31" s="114">
        <f t="shared" si="2"/>
        <v>100</v>
      </c>
      <c r="AA31" s="114">
        <f t="shared" si="0"/>
        <v>100</v>
      </c>
      <c r="AB31" s="114">
        <f t="shared" si="0"/>
        <v>100</v>
      </c>
      <c r="AC31" s="114">
        <f t="shared" si="0"/>
        <v>10.885281513682997</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397</v>
      </c>
      <c r="M32" s="121">
        <f>IF('Input Sheet'!$S$6=0,'Input Sheet'!H24,'Input Sheet'!H56)</f>
        <v>3.6596607669616517</v>
      </c>
      <c r="N32" s="120">
        <f>IF('Input Sheet'!$S$6=0,'Input Sheet'!I24,'Input Sheet'!I56)</f>
        <v>23783</v>
      </c>
      <c r="O32" s="121">
        <f>IF('Input Sheet'!$S$6=0,'Input Sheet'!J24,'Input Sheet'!J56)</f>
        <v>6.3697355205892201</v>
      </c>
      <c r="P32" s="121">
        <f>IF('Input Sheet'!$S$6=0,'Input Sheet'!K24,'Input Sheet'!K56)</f>
        <v>1.6692595551444307</v>
      </c>
      <c r="Q32" s="121">
        <f>IF('Input Sheet'!$S$6=0,'Input Sheet'!L24,'Input Sheet'!L56)</f>
        <v>-11.558122245408933</v>
      </c>
      <c r="R32" s="62">
        <f>IF('Input Sheet'!$S$6=0,'Input Sheet'!M24,'Input Sheet'!M56)</f>
        <v>57.45388886449593</v>
      </c>
      <c r="S32" s="31"/>
      <c r="T32" s="31"/>
      <c r="U32" s="31"/>
      <c r="V32" s="22"/>
      <c r="W32" s="66"/>
      <c r="Z32" s="114">
        <f t="shared" si="2"/>
        <v>100</v>
      </c>
      <c r="AA32" s="114">
        <f t="shared" si="2"/>
        <v>100</v>
      </c>
      <c r="AB32" s="114">
        <f t="shared" si="2"/>
        <v>100</v>
      </c>
      <c r="AC32" s="114">
        <f t="shared" si="2"/>
        <v>57.45388886449593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882</v>
      </c>
      <c r="M33" s="121">
        <f>IF('Input Sheet'!$S$6=0,'Input Sheet'!H25,'Input Sheet'!H57)</f>
        <v>8.1305309734513269</v>
      </c>
      <c r="N33" s="120">
        <f>IF('Input Sheet'!$S$6=0,'Input Sheet'!I25,'Input Sheet'!I57)</f>
        <v>25583</v>
      </c>
      <c r="O33" s="121">
        <f>IF('Input Sheet'!$S$6=0,'Input Sheet'!J25,'Input Sheet'!J57)</f>
        <v>6.851824573150318</v>
      </c>
      <c r="P33" s="121">
        <f>IF('Input Sheet'!$S$6=0,'Input Sheet'!K25,'Input Sheet'!K57)</f>
        <v>3.4476019231520931</v>
      </c>
      <c r="Q33" s="121">
        <f>IF('Input Sheet'!$S$6=0,'Input Sheet'!L25,'Input Sheet'!L57)</f>
        <v>5.2717570002191403</v>
      </c>
      <c r="R33" s="62">
        <f>IF('Input Sheet'!$S$6=0,'Input Sheet'!M25,'Input Sheet'!M57)</f>
        <v>118.6622758164558</v>
      </c>
      <c r="S33" s="31"/>
      <c r="T33" s="31"/>
      <c r="U33" s="31"/>
      <c r="V33" s="22"/>
      <c r="W33" s="66"/>
      <c r="Z33" s="114">
        <f t="shared" si="2"/>
        <v>100</v>
      </c>
      <c r="AA33" s="114">
        <f t="shared" si="2"/>
        <v>100</v>
      </c>
      <c r="AB33" s="114">
        <f t="shared" si="2"/>
        <v>100</v>
      </c>
      <c r="AC33" s="114">
        <f t="shared" si="2"/>
        <v>118.6622758164558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103</v>
      </c>
      <c r="M34" s="121">
        <f>IF('Input Sheet'!$S$6=0,'Input Sheet'!H26,'Input Sheet'!H58)</f>
        <v>0.94948377581120946</v>
      </c>
      <c r="N34" s="120">
        <f>IF('Input Sheet'!$S$6=0,'Input Sheet'!I26,'Input Sheet'!I58)</f>
        <v>24019</v>
      </c>
      <c r="O34" s="121">
        <f>IF('Input Sheet'!$S$6=0,'Input Sheet'!J26,'Input Sheet'!J58)</f>
        <v>6.4329427519250082</v>
      </c>
      <c r="P34" s="121">
        <f>IF('Input Sheet'!$S$6=0,'Input Sheet'!K26,'Input Sheet'!K58)</f>
        <v>0.42882717848370044</v>
      </c>
      <c r="Q34" s="121">
        <f>IF('Input Sheet'!$S$6=0,'Input Sheet'!L26,'Input Sheet'!L58)</f>
        <v>-23.278935032449333</v>
      </c>
      <c r="R34" s="62">
        <f>IF('Input Sheet'!$S$6=0,'Input Sheet'!M26,'Input Sheet'!M58)</f>
        <v>14.75971126164746</v>
      </c>
      <c r="S34" s="31"/>
      <c r="T34" s="31"/>
      <c r="U34" s="31"/>
      <c r="V34" s="22"/>
      <c r="W34" s="66"/>
      <c r="Z34" s="114">
        <f t="shared" si="2"/>
        <v>100</v>
      </c>
      <c r="AA34" s="114">
        <f t="shared" si="2"/>
        <v>100</v>
      </c>
      <c r="AB34" s="114">
        <f t="shared" si="2"/>
        <v>100</v>
      </c>
      <c r="AC34" s="114">
        <f t="shared" si="2"/>
        <v>14.75971126164746</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430</v>
      </c>
      <c r="M35" s="121">
        <f>IF('Input Sheet'!$S$6=0,'Input Sheet'!H27,'Input Sheet'!H59)</f>
        <v>3.9638643067846604</v>
      </c>
      <c r="N35" s="120">
        <f>IF('Input Sheet'!$S$6=0,'Input Sheet'!I27,'Input Sheet'!I59)</f>
        <v>15653</v>
      </c>
      <c r="O35" s="121">
        <f>IF('Input Sheet'!$S$6=0,'Input Sheet'!J27,'Input Sheet'!J59)</f>
        <v>4.1922999665215936</v>
      </c>
      <c r="P35" s="121">
        <f>IF('Input Sheet'!$S$6=0,'Input Sheet'!K27,'Input Sheet'!K59)</f>
        <v>2.7470772375902381</v>
      </c>
      <c r="Q35" s="121">
        <f>IF('Input Sheet'!$S$6=0,'Input Sheet'!L27,'Input Sheet'!L59)</f>
        <v>-1.1871684768143689</v>
      </c>
      <c r="R35" s="62">
        <f>IF('Input Sheet'!$S$6=0,'Input Sheet'!M27,'Input Sheet'!M59)</f>
        <v>94.55106596471748</v>
      </c>
      <c r="S35" s="31"/>
      <c r="T35" s="31"/>
      <c r="U35" s="31"/>
      <c r="V35" s="22"/>
      <c r="W35" s="66"/>
      <c r="Z35" s="114">
        <f t="shared" si="2"/>
        <v>100</v>
      </c>
      <c r="AA35" s="114">
        <f t="shared" si="2"/>
        <v>100</v>
      </c>
      <c r="AB35" s="114">
        <f t="shared" si="2"/>
        <v>100</v>
      </c>
      <c r="AC35" s="114">
        <f t="shared" si="2"/>
        <v>100</v>
      </c>
      <c r="AD35" s="114">
        <f t="shared" si="2"/>
        <v>94.55106596471748</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921</v>
      </c>
      <c r="M36" s="121">
        <f>IF('Input Sheet'!$S$6=0,'Input Sheet'!H28,'Input Sheet'!H60)</f>
        <v>8.4900442477876101</v>
      </c>
      <c r="N36" s="120">
        <f>IF('Input Sheet'!$S$6=0,'Input Sheet'!I28,'Input Sheet'!I60)</f>
        <v>20769</v>
      </c>
      <c r="O36" s="121">
        <f>IF('Input Sheet'!$S$6=0,'Input Sheet'!J28,'Input Sheet'!J60)</f>
        <v>5.5625041848008028</v>
      </c>
      <c r="P36" s="121">
        <f>IF('Input Sheet'!$S$6=0,'Input Sheet'!K28,'Input Sheet'!K60)</f>
        <v>4.434493716596851</v>
      </c>
      <c r="Q36" s="121">
        <f>IF('Input Sheet'!$S$6=0,'Input Sheet'!L28,'Input Sheet'!L60)</f>
        <v>13.303633704395947</v>
      </c>
      <c r="R36" s="62">
        <f>IF('Input Sheet'!$S$6=0,'Input Sheet'!M28,'Input Sheet'!M60)</f>
        <v>152.62989412189799</v>
      </c>
      <c r="S36" s="31"/>
      <c r="T36" s="31"/>
      <c r="U36" s="31"/>
      <c r="V36" s="22"/>
      <c r="W36" s="66"/>
      <c r="X36" s="123"/>
      <c r="Z36" s="114">
        <f t="shared" si="2"/>
        <v>100</v>
      </c>
      <c r="AA36" s="114">
        <f t="shared" si="2"/>
        <v>100</v>
      </c>
      <c r="AB36" s="114">
        <f t="shared" si="2"/>
        <v>100</v>
      </c>
      <c r="AC36" s="114">
        <f t="shared" si="2"/>
        <v>100</v>
      </c>
      <c r="AD36" s="114">
        <f t="shared" si="2"/>
        <v>152.62989412189799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1909</v>
      </c>
      <c r="M37" s="121">
        <f>IF('Input Sheet'!$S$6=0,'Input Sheet'!H29,'Input Sheet'!H61)</f>
        <v>17.597713864306787</v>
      </c>
      <c r="N37" s="120">
        <f>IF('Input Sheet'!$S$6=0,'Input Sheet'!I29,'Input Sheet'!I61)</f>
        <v>22366</v>
      </c>
      <c r="O37" s="121">
        <f>IF('Input Sheet'!$S$6=0,'Input Sheet'!J29,'Input Sheet'!J61)</f>
        <v>5.9902243053230659</v>
      </c>
      <c r="P37" s="121">
        <f>IF('Input Sheet'!$S$6=0,'Input Sheet'!K29,'Input Sheet'!K61)</f>
        <v>8.5352767593668961</v>
      </c>
      <c r="Q37" s="121">
        <f>IF('Input Sheet'!$S$6=0,'Input Sheet'!L29,'Input Sheet'!L61)</f>
        <v>50.945413228447983</v>
      </c>
      <c r="R37" s="62">
        <f>IF('Input Sheet'!$S$6=0,'Input Sheet'!M29,'Input Sheet'!M61)</f>
        <v>293.7738716840538</v>
      </c>
      <c r="S37" s="31"/>
      <c r="T37" s="31"/>
      <c r="U37" s="31"/>
      <c r="V37" s="22"/>
      <c r="W37" s="66"/>
      <c r="Z37" s="114">
        <f t="shared" si="2"/>
        <v>100</v>
      </c>
      <c r="AA37" s="114">
        <f t="shared" si="2"/>
        <v>100</v>
      </c>
      <c r="AB37" s="114">
        <f t="shared" si="2"/>
        <v>100</v>
      </c>
      <c r="AC37" s="114">
        <f t="shared" si="2"/>
        <v>100</v>
      </c>
      <c r="AD37" s="114">
        <f t="shared" si="2"/>
        <v>293.7738716840538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1123</v>
      </c>
      <c r="M38" s="121">
        <f>IF('Input Sheet'!$S$6=0,'Input Sheet'!H30,'Input Sheet'!H62)</f>
        <v>10.352138643067848</v>
      </c>
      <c r="N38" s="120">
        <f>IF('Input Sheet'!$S$6=0,'Input Sheet'!I30,'Input Sheet'!I62)</f>
        <v>23084</v>
      </c>
      <c r="O38" s="121">
        <f>IF('Input Sheet'!$S$6=0,'Input Sheet'!J30,'Input Sheet'!J62)</f>
        <v>6.1825242718446605</v>
      </c>
      <c r="P38" s="121">
        <f>IF('Input Sheet'!$S$6=0,'Input Sheet'!K30,'Input Sheet'!K62)</f>
        <v>4.8648414486224221</v>
      </c>
      <c r="Q38" s="121">
        <f>IF('Input Sheet'!$S$6=0,'Input Sheet'!L30,'Input Sheet'!L62)</f>
        <v>18.032084853765106</v>
      </c>
      <c r="R38" s="62">
        <f>IF('Input Sheet'!$S$6=0,'Input Sheet'!M30,'Input Sheet'!M62)</f>
        <v>167.44194099183233</v>
      </c>
      <c r="S38" s="31"/>
      <c r="T38" s="31"/>
      <c r="U38" s="31"/>
      <c r="V38" s="22"/>
      <c r="W38" s="66"/>
      <c r="Z38" s="114">
        <f t="shared" si="2"/>
        <v>100</v>
      </c>
      <c r="AA38" s="114">
        <f t="shared" si="2"/>
        <v>100</v>
      </c>
      <c r="AB38" s="114">
        <f t="shared" si="2"/>
        <v>100</v>
      </c>
      <c r="AC38" s="114">
        <f t="shared" si="2"/>
        <v>100</v>
      </c>
      <c r="AD38" s="114">
        <f t="shared" si="2"/>
        <v>167.44194099183233</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1599</v>
      </c>
      <c r="M39" s="121">
        <f>IF('Input Sheet'!$S$6=0,'Input Sheet'!H31,'Input Sheet'!H63)</f>
        <v>14.740044247787608</v>
      </c>
      <c r="N39" s="120">
        <f>IF('Input Sheet'!$S$6=0,'Input Sheet'!I31,'Input Sheet'!I63)</f>
        <v>32027</v>
      </c>
      <c r="O39" s="121">
        <f>IF('Input Sheet'!$S$6=0,'Input Sheet'!J31,'Input Sheet'!J63)</f>
        <v>8.5777033813190489</v>
      </c>
      <c r="P39" s="121">
        <f>IF('Input Sheet'!$S$6=0,'Input Sheet'!K31,'Input Sheet'!K63)</f>
        <v>4.9926624410653515</v>
      </c>
      <c r="Q39" s="121">
        <f>IF('Input Sheet'!$S$6=0,'Input Sheet'!L31,'Input Sheet'!L63)</f>
        <v>22.919702707552251</v>
      </c>
      <c r="R39" s="62">
        <f>IF('Input Sheet'!$S$6=0,'Input Sheet'!M31,'Input Sheet'!M63)</f>
        <v>171.84138448864078</v>
      </c>
      <c r="S39" s="31"/>
      <c r="T39" s="31"/>
      <c r="U39" s="31"/>
      <c r="V39" s="22"/>
      <c r="W39" s="66"/>
      <c r="Z39" s="114">
        <f t="shared" si="2"/>
        <v>100</v>
      </c>
      <c r="AA39" s="114">
        <f t="shared" si="2"/>
        <v>100</v>
      </c>
      <c r="AB39" s="114">
        <f t="shared" si="2"/>
        <v>100</v>
      </c>
      <c r="AC39" s="114">
        <f t="shared" si="2"/>
        <v>100</v>
      </c>
      <c r="AD39" s="114">
        <f t="shared" si="2"/>
        <v>171.84138448864078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1363</v>
      </c>
      <c r="M40" s="121">
        <f>IF('Input Sheet'!$S$6=0,'Input Sheet'!H32,'Input Sheet'!H64)</f>
        <v>12.56452802359882</v>
      </c>
      <c r="N40" s="120">
        <f>IF('Input Sheet'!$S$6=0,'Input Sheet'!I32,'Input Sheet'!I64)</f>
        <v>12434</v>
      </c>
      <c r="O40" s="121">
        <f>IF('Input Sheet'!$S$6=0,'Input Sheet'!J32,'Input Sheet'!J64)</f>
        <v>3.3301640441914961</v>
      </c>
      <c r="P40" s="121">
        <f>IF('Input Sheet'!$S$6=0,'Input Sheet'!K32,'Input Sheet'!K64)</f>
        <v>10.961878719639698</v>
      </c>
      <c r="Q40" s="121">
        <f>IF('Input Sheet'!$S$6=0,'Input Sheet'!L32,'Input Sheet'!L64)</f>
        <v>53.60478054074332</v>
      </c>
      <c r="R40" s="62">
        <f>IF('Input Sheet'!$S$6=0,'Input Sheet'!M32,'Input Sheet'!M64)</f>
        <v>377.29456738066671</v>
      </c>
      <c r="S40" s="31"/>
      <c r="T40" s="31"/>
      <c r="U40" s="31"/>
      <c r="V40" s="22"/>
      <c r="W40" s="66"/>
      <c r="Z40" s="114">
        <f t="shared" si="2"/>
        <v>100</v>
      </c>
      <c r="AA40" s="114">
        <f t="shared" si="2"/>
        <v>100</v>
      </c>
      <c r="AB40" s="114">
        <f t="shared" si="2"/>
        <v>100</v>
      </c>
      <c r="AC40" s="114">
        <f t="shared" si="2"/>
        <v>100</v>
      </c>
      <c r="AD40" s="114">
        <f t="shared" si="2"/>
        <v>377.29456738066671</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27</v>
      </c>
      <c r="M41" s="121">
        <f>IF('Input Sheet'!$S$6=0,'Input Sheet'!H33,'Input Sheet'!H65)</f>
        <v>0.24889380530973451</v>
      </c>
      <c r="N41" s="120">
        <f>IF('Input Sheet'!$S$6=0,'Input Sheet'!I33,'Input Sheet'!I65)</f>
        <v>1890</v>
      </c>
      <c r="O41" s="121">
        <f>IF('Input Sheet'!$S$6=0,'Input Sheet'!J33,'Input Sheet'!J65)</f>
        <v>0.50619350518915307</v>
      </c>
      <c r="P41" s="121">
        <f>IF('Input Sheet'!$S$6=0,'Input Sheet'!K33,'Input Sheet'!K65)</f>
        <v>1.4285714285714286</v>
      </c>
      <c r="Q41" s="121">
        <f>IF('Input Sheet'!$S$6=0,'Input Sheet'!L33,'Input Sheet'!L65)</f>
        <v>-3.7762245406832089</v>
      </c>
      <c r="R41" s="62">
        <f>IF('Input Sheet'!$S$6=0,'Input Sheet'!M33,'Input Sheet'!M65)</f>
        <v>49.169695533080485</v>
      </c>
      <c r="S41" s="31"/>
      <c r="T41" s="31"/>
      <c r="U41" s="31"/>
      <c r="V41" s="22"/>
      <c r="W41" s="66"/>
      <c r="Z41" s="114">
        <f t="shared" si="2"/>
        <v>100</v>
      </c>
      <c r="AA41" s="114">
        <f t="shared" si="2"/>
        <v>100</v>
      </c>
      <c r="AB41" s="114">
        <f t="shared" si="2"/>
        <v>100</v>
      </c>
      <c r="AC41" s="114">
        <f t="shared" si="2"/>
        <v>100</v>
      </c>
      <c r="AD41" s="114">
        <f t="shared" si="2"/>
        <v>100</v>
      </c>
      <c r="AE41" s="114">
        <f t="shared" si="2"/>
        <v>49.169695533080485</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-4.5589724907765516</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-9.4553315056261997</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7B107FC9-F99F-404C-A78E-88802B4EBA4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0BA1C870-1757-4F36-834A-62478D6DB1E2}">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9B219978-FC4C-4A21-BAA5-C423EDB365F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AD2F5563-9A91-4B27-94E2-17F00C559DF0}">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AE35B486-E033-49C1-BDBE-BBE9AE9FAF9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8CD7BF88-DC97-471F-82DA-765A6C85822C}">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59B2-406F-44D9-B83E-05C5789E47F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Handbridge Park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83</v>
      </c>
      <c r="S17" s="158">
        <f>IF('Input Sheet'!U8&gt;20,20,'Input Sheet'!U8)</f>
        <v>0.76511799410029502</v>
      </c>
      <c r="T17" s="159">
        <f>'Input Sheet'!Z8</f>
        <v>57.238214996433115</v>
      </c>
      <c r="U17" s="22"/>
      <c r="V17" s="65"/>
      <c r="W17" s="150" t="str">
        <f>LEFT('Input Sheet'!S8,3)</f>
        <v>1.1</v>
      </c>
      <c r="X17" s="150">
        <f>IF(T17&gt;300,300,T17)</f>
        <v>57.238214996433115</v>
      </c>
      <c r="Y17" s="150">
        <f>IF(S17&gt;20,20,S17)</f>
        <v>0.76511799410029502</v>
      </c>
      <c r="Z17" s="160">
        <f>IF('Input Sheet'!Y8&gt;20,20,'Input Sheet'!Y8)</f>
        <v>-5.184108342032717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-23.106135378334564</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28</v>
      </c>
      <c r="S19" s="158">
        <f>IF('Input Sheet'!U10&gt;20,20,'Input Sheet'!U10)</f>
        <v>0.25811209439528021</v>
      </c>
      <c r="T19" s="159">
        <f>'Input Sheet'!Z10</f>
        <v>20.288969104176367</v>
      </c>
      <c r="U19" s="22"/>
      <c r="V19" s="66"/>
      <c r="W19" s="150" t="str">
        <f>LEFT('Input Sheet'!S10,3)</f>
        <v>1.3</v>
      </c>
      <c r="X19" s="150">
        <f t="shared" si="1"/>
        <v>20.288969104176367</v>
      </c>
      <c r="Y19" s="150">
        <f t="shared" si="2"/>
        <v>0.25811209439528021</v>
      </c>
      <c r="Z19" s="160">
        <f>IF('Input Sheet'!Y10&gt;20,20,'Input Sheet'!Y10)</f>
        <v>-9.4242690504150701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-9.5563272608645775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-11.225006917668988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107</v>
      </c>
      <c r="S22" s="158">
        <f>IF('Input Sheet'!U13&gt;20,20,'Input Sheet'!U13)</f>
        <v>0.98635693215339237</v>
      </c>
      <c r="T22" s="159">
        <f>'Input Sheet'!Z13</f>
        <v>40.63566363707082</v>
      </c>
      <c r="U22" s="22"/>
      <c r="V22" s="66"/>
      <c r="W22" s="150" t="str">
        <f>LEFT('Input Sheet'!S13,3)</f>
        <v>2.6</v>
      </c>
      <c r="X22" s="150">
        <f>IF(T22&gt;300,300,T22)</f>
        <v>40.63566363707082</v>
      </c>
      <c r="Y22" s="150">
        <f t="shared" si="2"/>
        <v>0.98635693215339237</v>
      </c>
      <c r="Z22" s="160">
        <f>IF('Input Sheet'!Y13&gt;20,20,'Input Sheet'!Y13)</f>
        <v>-9.7521350554868622</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-11.887166431954375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16</v>
      </c>
      <c r="S24" s="158">
        <f>IF('Input Sheet'!U15&gt;20,20,'Input Sheet'!U15)</f>
        <v>0.14749262536873156</v>
      </c>
      <c r="T24" s="159">
        <f>'Input Sheet'!Z15</f>
        <v>5.4905342968145705</v>
      </c>
      <c r="U24" s="22"/>
      <c r="V24" s="66"/>
      <c r="W24" s="150" t="str">
        <f>LEFT('Input Sheet'!S15,3)</f>
        <v>2.8</v>
      </c>
      <c r="X24" s="150">
        <f t="shared" si="1"/>
        <v>5.4905342968145705</v>
      </c>
      <c r="Y24" s="150">
        <f t="shared" si="2"/>
        <v>0.14749262536873156</v>
      </c>
      <c r="Z24" s="160">
        <f>IF('Input Sheet'!Y15&gt;20,20,'Input Sheet'!Y15)</f>
        <v>-16.354641121063125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54</v>
      </c>
      <c r="S25" s="158">
        <f>IF('Input Sheet'!U16&gt;20,20,'Input Sheet'!U16)</f>
        <v>0.49778761061946902</v>
      </c>
      <c r="T25" s="159">
        <f>'Input Sheet'!Z16</f>
        <v>9.1588946491422778</v>
      </c>
      <c r="U25" s="22"/>
      <c r="V25" s="66"/>
      <c r="W25" s="150" t="str">
        <f>LEFT('Input Sheet'!S16,3)</f>
        <v>2.9</v>
      </c>
      <c r="X25" s="150">
        <f t="shared" si="1"/>
        <v>9.1588946491422778</v>
      </c>
      <c r="Y25" s="150">
        <f t="shared" si="2"/>
        <v>0.49778761061946902</v>
      </c>
      <c r="Z25" s="160">
        <f>IF('Input Sheet'!Y16&gt;20,20,'Input Sheet'!Y16)</f>
        <v>-22.682587090101539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-16.420166591199386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70</v>
      </c>
      <c r="S27" s="158">
        <f>IF('Input Sheet'!U18&gt;20,20,'Input Sheet'!U18)</f>
        <v>0.64528023598820061</v>
      </c>
      <c r="T27" s="159">
        <f>'Input Sheet'!Z18</f>
        <v>19.059529160042278</v>
      </c>
      <c r="U27" s="22"/>
      <c r="V27" s="66"/>
      <c r="W27" s="150" t="str">
        <f>LEFT('Input Sheet'!S18,4)</f>
        <v>3.11</v>
      </c>
      <c r="X27" s="150">
        <f t="shared" si="1"/>
        <v>19.059529160042278</v>
      </c>
      <c r="Y27" s="150">
        <f t="shared" si="2"/>
        <v>0.64528023598820061</v>
      </c>
      <c r="Z27" s="160">
        <f>IF('Input Sheet'!Y18&gt;20,20,'Input Sheet'!Y18)</f>
        <v>-15.781117069549259</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88</v>
      </c>
      <c r="S28" s="158">
        <f>IF('Input Sheet'!U19&gt;20,20,'Input Sheet'!U19)</f>
        <v>0.8112094395280236</v>
      </c>
      <c r="T28" s="159">
        <f>'Input Sheet'!Z19</f>
        <v>32.342266362389303</v>
      </c>
      <c r="U28" s="22"/>
      <c r="V28" s="66"/>
      <c r="W28" s="150" t="str">
        <f>LEFT('Input Sheet'!S19,4)</f>
        <v>3.12</v>
      </c>
      <c r="X28" s="150">
        <f t="shared" si="1"/>
        <v>32.342266362389303</v>
      </c>
      <c r="Y28" s="150">
        <f t="shared" si="2"/>
        <v>0.8112094395280236</v>
      </c>
      <c r="Z28" s="160">
        <f>IF('Input Sheet'!Y19&gt;20,20,'Input Sheet'!Y19)</f>
        <v>-11.302890433761014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366</v>
      </c>
      <c r="S29" s="158">
        <f>IF('Input Sheet'!U20&gt;20,20,'Input Sheet'!U20)</f>
        <v>3.3738938053097343</v>
      </c>
      <c r="T29" s="159">
        <f>'Input Sheet'!Z20</f>
        <v>123.40591688455349</v>
      </c>
      <c r="U29" s="22"/>
      <c r="V29" s="66"/>
      <c r="W29" s="150" t="str">
        <f>LEFT('Input Sheet'!S20,4)</f>
        <v>3.13</v>
      </c>
      <c r="X29" s="150">
        <f t="shared" si="1"/>
        <v>123.40591688455349</v>
      </c>
      <c r="Y29" s="150">
        <f t="shared" si="2"/>
        <v>3.3738938053097343</v>
      </c>
      <c r="Z29" s="160">
        <f>IF('Input Sheet'!Y20&gt;20,20,'Input Sheet'!Y20)</f>
        <v>4.0871223451606431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275</v>
      </c>
      <c r="S30" s="158">
        <f>IF('Input Sheet'!U21&gt;20,20,'Input Sheet'!U21)</f>
        <v>2.5350294985250739</v>
      </c>
      <c r="T30" s="159">
        <f>'Input Sheet'!Z21</f>
        <v>72.541128066508236</v>
      </c>
      <c r="U30" s="22"/>
      <c r="V30" s="66"/>
      <c r="W30" s="150" t="str">
        <f>LEFT('Input Sheet'!S21,4)</f>
        <v>3.14</v>
      </c>
      <c r="X30" s="150">
        <f t="shared" si="1"/>
        <v>72.541128066508236</v>
      </c>
      <c r="Y30" s="150">
        <f t="shared" si="2"/>
        <v>2.5350294985250739</v>
      </c>
      <c r="Z30" s="160">
        <f>IF('Input Sheet'!Y21&gt;20,20,'Input Sheet'!Y21)</f>
        <v>-5.4422827426103213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961</v>
      </c>
      <c r="S31" s="158">
        <f>IF('Input Sheet'!U22&gt;20,20,'Input Sheet'!U22)</f>
        <v>8.8587758112094388</v>
      </c>
      <c r="T31" s="159">
        <f>'Input Sheet'!Z22</f>
        <v>162.9944029226987</v>
      </c>
      <c r="U31" s="22"/>
      <c r="V31" s="66"/>
      <c r="W31" s="150" t="str">
        <f>LEFT('Input Sheet'!S22,4)</f>
        <v>4.15</v>
      </c>
      <c r="X31" s="150">
        <f t="shared" si="1"/>
        <v>162.9944029226987</v>
      </c>
      <c r="Y31" s="150">
        <f t="shared" si="2"/>
        <v>8.8587758112094388</v>
      </c>
      <c r="Z31" s="160">
        <f>IF('Input Sheet'!Y22&gt;20,20,'Input Sheet'!Y22)</f>
        <v>15.729399427321791</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46</v>
      </c>
      <c r="S32" s="158">
        <f>IF('Input Sheet'!U23&gt;20,20,'Input Sheet'!U23)</f>
        <v>0.42404129793510326</v>
      </c>
      <c r="T32" s="159">
        <f>'Input Sheet'!Z23</f>
        <v>10.885281513682997</v>
      </c>
      <c r="U32" s="22"/>
      <c r="V32" s="66"/>
      <c r="W32" s="150" t="str">
        <f>LEFT('Input Sheet'!S23,4)</f>
        <v>4.16</v>
      </c>
      <c r="X32" s="150">
        <f t="shared" si="1"/>
        <v>10.885281513682997</v>
      </c>
      <c r="Y32" s="150">
        <f t="shared" si="2"/>
        <v>0.42404129793510326</v>
      </c>
      <c r="Z32" s="160">
        <f>IF('Input Sheet'!Y23&gt;20,20,'Input Sheet'!Y23)</f>
        <v>-18.686878763777258</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397</v>
      </c>
      <c r="S33" s="158">
        <f>IF('Input Sheet'!U24&gt;20,20,'Input Sheet'!U24)</f>
        <v>3.6596607669616517</v>
      </c>
      <c r="T33" s="159">
        <f>'Input Sheet'!Z24</f>
        <v>57.45388886449593</v>
      </c>
      <c r="U33" s="22"/>
      <c r="V33" s="66"/>
      <c r="W33" s="150" t="str">
        <f>LEFT('Input Sheet'!S24,4)</f>
        <v>4.17</v>
      </c>
      <c r="X33" s="150">
        <f t="shared" si="1"/>
        <v>57.45388886449593</v>
      </c>
      <c r="Y33" s="150">
        <f t="shared" si="2"/>
        <v>3.6596607669616517</v>
      </c>
      <c r="Z33" s="160">
        <f>IF('Input Sheet'!Y24&gt;20,20,'Input Sheet'!Y24)</f>
        <v>-11.558122245408933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882</v>
      </c>
      <c r="S34" s="158">
        <f>IF('Input Sheet'!U25&gt;20,20,'Input Sheet'!U25)</f>
        <v>8.1305309734513269</v>
      </c>
      <c r="T34" s="159">
        <f>'Input Sheet'!Z25</f>
        <v>118.6622758164558</v>
      </c>
      <c r="U34" s="22"/>
      <c r="V34" s="66"/>
      <c r="W34" s="150" t="str">
        <f>LEFT('Input Sheet'!S25,4)</f>
        <v>4.18</v>
      </c>
      <c r="X34" s="150">
        <f t="shared" si="1"/>
        <v>118.6622758164558</v>
      </c>
      <c r="Y34" s="150">
        <f t="shared" si="2"/>
        <v>8.1305309734513269</v>
      </c>
      <c r="Z34" s="160">
        <f>IF('Input Sheet'!Y25&gt;20,20,'Input Sheet'!Y25)</f>
        <v>5.2717570002191403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103</v>
      </c>
      <c r="S35" s="158">
        <f>IF('Input Sheet'!U26&gt;20,20,'Input Sheet'!U26)</f>
        <v>0.94948377581120946</v>
      </c>
      <c r="T35" s="159">
        <f>'Input Sheet'!Z26</f>
        <v>14.75971126164746</v>
      </c>
      <c r="U35" s="22"/>
      <c r="V35" s="66"/>
      <c r="W35" s="150" t="str">
        <f>LEFT('Input Sheet'!S26,4)</f>
        <v>4.19</v>
      </c>
      <c r="X35" s="150">
        <f t="shared" si="1"/>
        <v>14.75971126164746</v>
      </c>
      <c r="Y35" s="150">
        <f t="shared" si="2"/>
        <v>0.94948377581120946</v>
      </c>
      <c r="Z35" s="160">
        <f>IF('Input Sheet'!Y26&gt;20,20,'Input Sheet'!Y26)</f>
        <v>-23.278935032449333</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430</v>
      </c>
      <c r="S36" s="158">
        <f>IF('Input Sheet'!U27&gt;20,20,'Input Sheet'!U27)</f>
        <v>3.9638643067846604</v>
      </c>
      <c r="T36" s="159">
        <f>'Input Sheet'!Z27</f>
        <v>94.55106596471748</v>
      </c>
      <c r="U36" s="22"/>
      <c r="V36" s="66"/>
      <c r="W36" s="150" t="str">
        <f>LEFT('Input Sheet'!S27,4)</f>
        <v>5.20</v>
      </c>
      <c r="X36" s="150">
        <f t="shared" si="1"/>
        <v>94.55106596471748</v>
      </c>
      <c r="Y36" s="150">
        <f t="shared" si="2"/>
        <v>3.9638643067846604</v>
      </c>
      <c r="Z36" s="160">
        <f>IF('Input Sheet'!Y27&gt;20,20,'Input Sheet'!Y27)</f>
        <v>-1.1871684768143689</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921</v>
      </c>
      <c r="S37" s="158">
        <f>IF('Input Sheet'!U28&gt;20,20,'Input Sheet'!U28)</f>
        <v>8.4900442477876101</v>
      </c>
      <c r="T37" s="159">
        <f>'Input Sheet'!Z28</f>
        <v>152.62989412189799</v>
      </c>
      <c r="U37" s="22"/>
      <c r="V37" s="66"/>
      <c r="W37" s="150" t="str">
        <f>LEFT('Input Sheet'!S28,4)</f>
        <v>5.21</v>
      </c>
      <c r="X37" s="150">
        <f t="shared" si="1"/>
        <v>152.62989412189799</v>
      </c>
      <c r="Y37" s="150">
        <f t="shared" si="2"/>
        <v>8.4900442477876101</v>
      </c>
      <c r="Z37" s="160">
        <f>IF('Input Sheet'!Y28&gt;20,20,'Input Sheet'!Y28)</f>
        <v>13.303633704395947</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1909</v>
      </c>
      <c r="S38" s="158">
        <f>IF('Input Sheet'!U29&gt;20,20,'Input Sheet'!U29)</f>
        <v>17.597713864306787</v>
      </c>
      <c r="T38" s="159">
        <f>'Input Sheet'!Z29</f>
        <v>293.7738716840538</v>
      </c>
      <c r="U38" s="22"/>
      <c r="V38" s="66"/>
      <c r="W38" s="150" t="str">
        <f>LEFT('Input Sheet'!S29,4)</f>
        <v>5.22</v>
      </c>
      <c r="X38" s="150">
        <f t="shared" si="1"/>
        <v>293.7738716840538</v>
      </c>
      <c r="Y38" s="150">
        <f t="shared" si="2"/>
        <v>17.597713864306787</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1123</v>
      </c>
      <c r="S39" s="158">
        <f>IF('Input Sheet'!U30&gt;20,20,'Input Sheet'!U30)</f>
        <v>10.352138643067848</v>
      </c>
      <c r="T39" s="159">
        <f>'Input Sheet'!Z30</f>
        <v>167.44194099183233</v>
      </c>
      <c r="U39" s="22"/>
      <c r="V39" s="66"/>
      <c r="W39" s="150" t="str">
        <f>LEFT('Input Sheet'!S30,4)</f>
        <v>5.23</v>
      </c>
      <c r="X39" s="150">
        <f t="shared" si="1"/>
        <v>167.44194099183233</v>
      </c>
      <c r="Y39" s="150">
        <f t="shared" si="2"/>
        <v>10.352138643067848</v>
      </c>
      <c r="Z39" s="160">
        <f>IF('Input Sheet'!Y30&gt;20,20,'Input Sheet'!Y30)</f>
        <v>18.032084853765106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1599</v>
      </c>
      <c r="S40" s="158">
        <f>IF('Input Sheet'!U31&gt;20,20,'Input Sheet'!U31)</f>
        <v>14.740044247787608</v>
      </c>
      <c r="T40" s="159">
        <f>'Input Sheet'!Z31</f>
        <v>171.84138448864078</v>
      </c>
      <c r="U40" s="22"/>
      <c r="V40" s="66"/>
      <c r="W40" s="150" t="str">
        <f>LEFT('Input Sheet'!S31,4)</f>
        <v>5.24</v>
      </c>
      <c r="X40" s="150">
        <f t="shared" si="1"/>
        <v>171.84138448864078</v>
      </c>
      <c r="Y40" s="150">
        <f t="shared" si="2"/>
        <v>14.740044247787608</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1363</v>
      </c>
      <c r="S41" s="158">
        <f>IF('Input Sheet'!U32&gt;20,20,'Input Sheet'!U32)</f>
        <v>12.56452802359882</v>
      </c>
      <c r="T41" s="159">
        <f>'Input Sheet'!Z32</f>
        <v>377.29456738066671</v>
      </c>
      <c r="U41" s="22"/>
      <c r="V41" s="66"/>
      <c r="W41" s="150" t="str">
        <f>LEFT('Input Sheet'!S32,4)</f>
        <v>5.25</v>
      </c>
      <c r="X41" s="150">
        <f t="shared" si="1"/>
        <v>300</v>
      </c>
      <c r="Y41" s="150">
        <f t="shared" si="2"/>
        <v>12.56452802359882</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624931F4-0C75-4B80-86BD-E7224DC259C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36EE9-4232-496C-91D2-BA006A32BD7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Handbridge Park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4.7677168106286874E-2</v>
      </c>
      <c r="K20" s="212"/>
      <c r="L20" s="213">
        <f>IF('Wellbeing Acorn Knowledge Group'!$AX$3=0,'Wellbeing Acorn Knowledge Group'!AZ6,'Wellbeing Acorn Knowledge Group'!AZ36)</f>
        <v>95.987142621820709</v>
      </c>
      <c r="M20" s="213"/>
      <c r="N20" s="214"/>
      <c r="O20" s="214"/>
      <c r="P20" s="214"/>
      <c r="Q20" s="214"/>
      <c r="R20" s="78"/>
      <c r="S20" s="78"/>
      <c r="T20" s="78"/>
      <c r="U20" s="72"/>
      <c r="V20" s="72"/>
      <c r="W20" s="187"/>
      <c r="X20" s="66"/>
      <c r="Y20" s="84"/>
      <c r="Z20" s="1">
        <f>IF(L20="",100,L20)</f>
        <v>95.987142621820709</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0.14847037440809366</v>
      </c>
      <c r="K21" s="212"/>
      <c r="L21" s="213">
        <f>IF('Wellbeing Acorn Knowledge Group'!$AX$3=0,'Wellbeing Acorn Knowledge Group'!AZ7,'Wellbeing Acorn Knowledge Group'!AZ37)</f>
        <v>98.79454896467098</v>
      </c>
      <c r="M21" s="213"/>
      <c r="N21" s="214"/>
      <c r="O21" s="214"/>
      <c r="P21" s="214"/>
      <c r="Q21" s="214"/>
      <c r="R21" s="78"/>
      <c r="S21" s="78"/>
      <c r="T21" s="78"/>
      <c r="U21" s="72"/>
      <c r="V21" s="72"/>
      <c r="W21" s="187"/>
      <c r="X21" s="66"/>
      <c r="Y21" s="84"/>
      <c r="Z21" s="1">
        <f>IF(L21="",100,L21)</f>
        <v>98.79454896467098</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7.1319592988200578E-2</v>
      </c>
      <c r="K22" s="212"/>
      <c r="L22" s="213">
        <f>IF('Wellbeing Acorn Knowledge Group'!$AX$3=0,'Wellbeing Acorn Knowledge Group'!AZ8,'Wellbeing Acorn Knowledge Group'!AZ38)</f>
        <v>86.967848353095036</v>
      </c>
      <c r="M22" s="213"/>
      <c r="N22" s="214"/>
      <c r="O22" s="214"/>
      <c r="P22" s="214"/>
      <c r="Q22" s="214"/>
      <c r="R22" s="78"/>
      <c r="S22" s="78"/>
      <c r="T22" s="78"/>
      <c r="U22" s="72"/>
      <c r="V22" s="72"/>
      <c r="W22" s="187"/>
      <c r="X22" s="66"/>
      <c r="Y22" s="84"/>
      <c r="Z22" s="1">
        <f>IF(L22="",100,L22)</f>
        <v>86.967848353095036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0.12302539941205753</v>
      </c>
      <c r="K23" s="212"/>
      <c r="L23" s="213">
        <f>IF('Wellbeing Acorn Knowledge Group'!$AX$3=0,'Wellbeing Acorn Knowledge Group'!AZ9,'Wellbeing Acorn Knowledge Group'!AZ39)</f>
        <v>92.810300872368316</v>
      </c>
      <c r="M23" s="213"/>
      <c r="N23" s="214"/>
      <c r="O23" s="214"/>
      <c r="P23" s="214"/>
      <c r="Q23" s="214"/>
      <c r="R23" s="78"/>
      <c r="S23" s="78"/>
      <c r="T23" s="78"/>
      <c r="U23" s="72"/>
      <c r="V23" s="72"/>
      <c r="W23" s="187"/>
      <c r="X23" s="66"/>
      <c r="Y23" s="84"/>
      <c r="Z23" s="1">
        <f t="shared" ref="Z23:Z65" si="1">IF(L23="",100,L23)</f>
        <v>92.810300872368316</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0.19670360191242625</v>
      </c>
      <c r="K24" s="212"/>
      <c r="L24" s="213">
        <f>IF('Wellbeing Acorn Knowledge Group'!$AX$3=0,'Wellbeing Acorn Knowledge Group'!AZ10,'Wellbeing Acorn Knowledge Group'!AZ40)</f>
        <v>100.98788730447446</v>
      </c>
      <c r="M24" s="213"/>
      <c r="N24" s="214"/>
      <c r="O24" s="214"/>
      <c r="P24" s="214"/>
      <c r="Q24" s="214"/>
      <c r="R24" s="78"/>
      <c r="S24" s="78"/>
      <c r="T24" s="78"/>
      <c r="U24" s="72"/>
      <c r="V24" s="72"/>
      <c r="W24" s="187"/>
      <c r="X24" s="66"/>
      <c r="Y24" s="84"/>
      <c r="Z24" s="1">
        <f t="shared" si="1"/>
        <v>100.98788730447446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0.20510626819100294</v>
      </c>
      <c r="K25" s="212"/>
      <c r="L25" s="213">
        <f>IF('Wellbeing Acorn Knowledge Group'!$AX$3=0,'Wellbeing Acorn Knowledge Group'!AZ11,'Wellbeing Acorn Knowledge Group'!AZ41)</f>
        <v>105.78519533454489</v>
      </c>
      <c r="M25" s="213"/>
      <c r="N25" s="214"/>
      <c r="O25" s="214"/>
      <c r="P25" s="214"/>
      <c r="Q25" s="214"/>
      <c r="R25" s="78"/>
      <c r="S25" s="78"/>
      <c r="T25" s="78"/>
      <c r="U25" s="72"/>
      <c r="V25" s="72"/>
      <c r="W25" s="187"/>
      <c r="X25" s="66"/>
      <c r="Y25" s="84"/>
      <c r="Z25" s="1">
        <f t="shared" si="1"/>
        <v>105.78519533454489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0.10606232209135326</v>
      </c>
      <c r="K26" s="212"/>
      <c r="L26" s="213">
        <f>IF('Wellbeing Acorn Knowledge Group'!$AX$3=0,'Wellbeing Acorn Knowledge Group'!AZ12,'Wellbeing Acorn Knowledge Group'!AZ42)</f>
        <v>106.64046318984938</v>
      </c>
      <c r="M26" s="213"/>
      <c r="N26" s="214"/>
      <c r="O26" s="214"/>
      <c r="P26" s="214"/>
      <c r="Q26" s="214"/>
      <c r="R26" s="78"/>
      <c r="S26" s="78"/>
      <c r="T26" s="78"/>
      <c r="U26" s="72"/>
      <c r="V26" s="72"/>
      <c r="W26" s="187"/>
      <c r="X26" s="66"/>
      <c r="Y26" s="84"/>
      <c r="Z26" s="1">
        <f t="shared" si="1"/>
        <v>106.64046318984938</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0.10163527295400074</v>
      </c>
      <c r="K27" s="212"/>
      <c r="L27" s="213">
        <f>IF('Wellbeing Acorn Knowledge Group'!$AX$3=0,'Wellbeing Acorn Knowledge Group'!AZ13,'Wellbeing Acorn Knowledge Group'!AZ43)</f>
        <v>104.39289203310362</v>
      </c>
      <c r="M27" s="213"/>
      <c r="N27" s="214"/>
      <c r="O27" s="214"/>
      <c r="P27" s="214"/>
      <c r="Q27" s="214"/>
      <c r="R27" s="78"/>
      <c r="S27" s="78"/>
      <c r="T27" s="78"/>
      <c r="U27" s="72"/>
      <c r="V27" s="72"/>
      <c r="W27" s="187"/>
      <c r="X27" s="66"/>
      <c r="Y27" s="84"/>
      <c r="Z27" s="1">
        <f t="shared" si="1"/>
        <v>104.39289203310362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94C85AC1-7138-4299-801D-D673E6CD4DFF}">
      <formula1>List2</formula1>
    </dataValidation>
    <dataValidation type="list" allowBlank="1" showInputMessage="1" showErrorMessage="1" sqref="F13:M13" xr:uid="{49F95A73-9A61-4C8F-BDDC-C1E2052CB6BC}">
      <formula1>Feature_list</formula1>
    </dataValidation>
  </dataValidations>
  <hyperlinks>
    <hyperlink ref="J8:W8" r:id="rId1" tooltip="CACI Copyrights" display="http://www.caci.co.uk/copyrightnotices.pdf" xr:uid="{563ABE23-1B32-486F-BFA8-98A39B390867}"/>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58B53-1CB0-47DC-BD62-4A4AAE35A0BF}">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D85E4221-0DF4-4735-94D6-B5D879222FBE}"/>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0164-A1E6-411C-B2C2-48411F1231EE}">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83</v>
      </c>
      <c r="D8" s="307">
        <v>4991</v>
      </c>
      <c r="F8" s="308" t="str">
        <f>IF($G$4=1,S8,IF($G$4=2,AC8,IF($G$4=3,AM8,"")))</f>
        <v>1.1 Elderly in poor health</v>
      </c>
      <c r="G8" s="309">
        <f t="shared" ref="G8:M36" si="0">IF($G$4=1,T8,IF($G$4=2,AD8,IF($G$4=3,AN8,"")))</f>
        <v>83</v>
      </c>
      <c r="H8" s="310">
        <f t="shared" si="0"/>
        <v>0.76511799410029502</v>
      </c>
      <c r="I8" s="309">
        <f t="shared" si="0"/>
        <v>4991</v>
      </c>
      <c r="J8" s="310">
        <f t="shared" si="0"/>
        <v>1.3367258118513559</v>
      </c>
      <c r="K8" s="310">
        <f t="shared" si="0"/>
        <v>1.6629933880985774</v>
      </c>
      <c r="L8" s="310">
        <f t="shared" si="0"/>
        <v>-5.184108342032717</v>
      </c>
      <c r="M8" s="309">
        <f t="shared" si="0"/>
        <v>57.238214996433115</v>
      </c>
      <c r="N8" s="311"/>
      <c r="O8" s="312" t="str">
        <f>LEFT(S8,1)</f>
        <v>1</v>
      </c>
      <c r="P8" s="312" t="str">
        <f>LEFT(S8,3)</f>
        <v>1.1</v>
      </c>
      <c r="Q8" s="312">
        <f>RANK(Z8,$Z$8:$Z$72,0)+COUNTIF($Z$8:Z8,Z8)-1</f>
        <v>12</v>
      </c>
      <c r="R8" s="312">
        <f>RANK(U8,$U$8:$U$72,0)+COUNTIF($U$8:U8,U8)-1</f>
        <v>15</v>
      </c>
      <c r="S8" s="293" t="s">
        <v>129</v>
      </c>
      <c r="T8" s="313">
        <f>C8</f>
        <v>83</v>
      </c>
      <c r="U8" s="314">
        <f>T8/SUM(PROFILE_RESULT_COUNT)*100</f>
        <v>0.76511799410029502</v>
      </c>
      <c r="V8" s="313">
        <f>D8</f>
        <v>4991</v>
      </c>
      <c r="W8" s="314">
        <f t="shared" ref="W8:W35" si="1">V8/SUM(BASE_PROFILE_RESULT_COUNT)*100</f>
        <v>1.3367258118513559</v>
      </c>
      <c r="X8" s="310">
        <f>IF(V8&gt;0,(T8/V8)*100,0)</f>
        <v>1.6629933880985774</v>
      </c>
      <c r="Y8" s="310">
        <f t="shared" ref="Y8:Y36" si="2">IF(AND((SQRT((W8*(100-W8))/SUM($T$8:$T$71)))&gt;0, SUM($T$8:$T$71)&gt;0),(U8-W8)/(SQRT((W8*(100-W8))/SUM($T$8:$T$71))),0)</f>
        <v>-5.184108342032717</v>
      </c>
      <c r="Z8" s="309">
        <f>IF(AND(W8&gt;0,X8&gt;0),(U8/W8)*100,0)</f>
        <v>57.238214996433115</v>
      </c>
      <c r="AA8" s="72"/>
      <c r="AB8" s="315">
        <v>1</v>
      </c>
      <c r="AC8" s="293" t="str">
        <f>VLOOKUP($AB$8,$Q$8:$Z$73,3,FALSE)</f>
        <v>5.25 First-class fitness</v>
      </c>
      <c r="AD8" s="309">
        <f>VLOOKUP($AB$8,$Q$8:$Z$72,4,FALSE)</f>
        <v>1363</v>
      </c>
      <c r="AE8" s="310">
        <f>VLOOKUP($AB$8,$Q$8:$Z$72,5,FALSE)</f>
        <v>12.56452802359882</v>
      </c>
      <c r="AF8" s="309">
        <f>VLOOKUP($AB$8,$Q$8:$Z$72,6,FALSE)</f>
        <v>12434</v>
      </c>
      <c r="AG8" s="310">
        <f>VLOOKUP($AB$8,$Q$8:$Z$72,7,FALSE)</f>
        <v>3.3301640441914961</v>
      </c>
      <c r="AH8" s="310">
        <f>VLOOKUP($AB$8,$Q$8:$Z$72,8,FALSE)</f>
        <v>10.961878719639698</v>
      </c>
      <c r="AI8" s="310">
        <f>VLOOKUP($AB$8,$Q$8:$Z$72,9,FALSE)</f>
        <v>53.60478054074332</v>
      </c>
      <c r="AJ8" s="309">
        <f>VLOOKUP($AB$8,$Q$8:$Z$72,10,FALSE)</f>
        <v>377.29456738066671</v>
      </c>
      <c r="AK8" s="72"/>
      <c r="AL8" s="315">
        <v>1</v>
      </c>
      <c r="AM8" s="293" t="str">
        <f>VLOOKUP($AL$8,$R$8:$Z$72,2,FALSE)</f>
        <v>5.22 Healthy suburban households</v>
      </c>
      <c r="AN8" s="309">
        <f>VLOOKUP($AL$8,$R$8:$Z$72,3,FALSE)</f>
        <v>1909</v>
      </c>
      <c r="AO8" s="310">
        <f>VLOOKUP($AL$8,$R$8:$Z$72,4,FALSE)</f>
        <v>17.597713864306787</v>
      </c>
      <c r="AP8" s="309">
        <f>VLOOKUP($AL$8,$R$8:$Z$72,5,FALSE)</f>
        <v>22366</v>
      </c>
      <c r="AQ8" s="310">
        <f>VLOOKUP($AL$8,$R$8:$Z$72,6,FALSE)</f>
        <v>5.9902243053230659</v>
      </c>
      <c r="AR8" s="310">
        <f>VLOOKUP($AL$8,$R$8:$Z$72,7,FALSE)</f>
        <v>8.5352767593668961</v>
      </c>
      <c r="AS8" s="310">
        <f>VLOOKUP($AL$8,$R$8:$Z$72,8,FALSE)</f>
        <v>50.945413228447983</v>
      </c>
      <c r="AT8" s="309">
        <f>VLOOKUP($AL$8,$R$8:$Z$72,9,FALSE)</f>
        <v>293.7738716840538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-23.106135378334564</v>
      </c>
      <c r="M9" s="309">
        <f t="shared" si="0"/>
        <v>0</v>
      </c>
      <c r="N9" s="311"/>
      <c r="O9" s="312" t="str">
        <f t="shared" ref="O9:O36" si="4">LEFT(S9,1)</f>
        <v>1</v>
      </c>
      <c r="P9" s="312" t="str">
        <f t="shared" ref="P9:P16" si="5">LEFT(S9,3)</f>
        <v>1.2</v>
      </c>
      <c r="Q9" s="312">
        <f>RANK(Z9,$Z$8:$Z$72,0)+COUNTIF($Z$8:Z9,Z9)-1</f>
        <v>22</v>
      </c>
      <c r="R9" s="312">
        <f>RANK(U9,$U$8:$U$72,0)+COUNTIF($U$8:U9,U9)-1</f>
        <v>22</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-23.106135378334564</v>
      </c>
      <c r="Z9" s="309">
        <f t="shared" ref="Z9:Z36" si="10">IF(AND(W9&gt;0,X9&gt;0),(U9/W9)*100,0)</f>
        <v>0</v>
      </c>
      <c r="AA9" s="72"/>
      <c r="AB9" s="315">
        <v>2</v>
      </c>
      <c r="AC9" s="293" t="str">
        <f>VLOOKUP($AB$9,$Q$8:$Z$72,3,FALSE)</f>
        <v>5.22 Healthy suburban households</v>
      </c>
      <c r="AD9" s="309">
        <f>VLOOKUP($AB$9,$Q$8:$Z$72,4,FALSE)</f>
        <v>1909</v>
      </c>
      <c r="AE9" s="310">
        <f>VLOOKUP($AB$9,$Q$8:$Z$72,5,FALSE)</f>
        <v>17.597713864306787</v>
      </c>
      <c r="AF9" s="309">
        <f>VLOOKUP($AB$9,$Q$8:$Z$72,6,FALSE)</f>
        <v>22366</v>
      </c>
      <c r="AG9" s="310">
        <f>VLOOKUP($AB$9,$Q$8:$Z$72,7,FALSE)</f>
        <v>5.9902243053230659</v>
      </c>
      <c r="AH9" s="310">
        <f>VLOOKUP($AB$9,$Q$8:$Z$72,8,FALSE)</f>
        <v>8.5352767593668961</v>
      </c>
      <c r="AI9" s="310">
        <f>VLOOKUP($AB$9,$Q$8:$Z$72,9,FALSE)</f>
        <v>50.945413228447983</v>
      </c>
      <c r="AJ9" s="309">
        <f>VLOOKUP($AB$9,$Q$8:$Z$72,10,FALSE)</f>
        <v>293.7738716840538</v>
      </c>
      <c r="AK9" s="72"/>
      <c r="AL9" s="315">
        <v>2</v>
      </c>
      <c r="AM9" s="293" t="str">
        <f>VLOOKUP($AL$9,$R$8:$Z$72,2,FALSE)</f>
        <v>5.24 Comfortable maturity</v>
      </c>
      <c r="AN9" s="309">
        <f>VLOOKUP($AL$9,$R$8:$Z$72,3,FALSE)</f>
        <v>1599</v>
      </c>
      <c r="AO9" s="310">
        <f>VLOOKUP($AL$9,$R$8:$Z$72,4,FALSE)</f>
        <v>14.740044247787608</v>
      </c>
      <c r="AP9" s="309">
        <f>VLOOKUP($AL$9,$R$8:$Z$72,5,FALSE)</f>
        <v>32027</v>
      </c>
      <c r="AQ9" s="310">
        <f>VLOOKUP($AL$9,$R$8:$Z$72,6,FALSE)</f>
        <v>8.5777033813190489</v>
      </c>
      <c r="AR9" s="310">
        <f>VLOOKUP($AL$9,$R$8:$Z$72,7,FALSE)</f>
        <v>4.9926624410653515</v>
      </c>
      <c r="AS9" s="310">
        <f>VLOOKUP($AL$9,$R$8:$Z$72,8,FALSE)</f>
        <v>22.919702707552251</v>
      </c>
      <c r="AT9" s="309">
        <f>VLOOKUP($AL$9,$R$8:$Z$72,9,FALSE)</f>
        <v>171.84138448864078</v>
      </c>
      <c r="BK9" s="31"/>
      <c r="BM9" s="298"/>
      <c r="BN9" s="299"/>
      <c r="BP9" s="31"/>
      <c r="BQ9" s="31"/>
      <c r="BR9" s="31"/>
    </row>
    <row r="10" spans="2:70" ht="15" customHeight="1" x14ac:dyDescent="0.25">
      <c r="B10" s="306" t="s">
        <v>132</v>
      </c>
      <c r="C10" s="307">
        <v>28</v>
      </c>
      <c r="D10" s="307">
        <v>4750</v>
      </c>
      <c r="F10" s="308" t="str">
        <f t="shared" si="3"/>
        <v>1.3 Inactive singles</v>
      </c>
      <c r="G10" s="309">
        <f t="shared" si="0"/>
        <v>28</v>
      </c>
      <c r="H10" s="310">
        <f t="shared" si="0"/>
        <v>0.25811209439528021</v>
      </c>
      <c r="I10" s="309">
        <f t="shared" si="0"/>
        <v>4750</v>
      </c>
      <c r="J10" s="310">
        <f t="shared" si="0"/>
        <v>1.2721794442584533</v>
      </c>
      <c r="K10" s="310">
        <f t="shared" si="0"/>
        <v>0.58947368421052637</v>
      </c>
      <c r="L10" s="310">
        <f t="shared" si="0"/>
        <v>-9.4242690504150701</v>
      </c>
      <c r="M10" s="309">
        <f t="shared" si="0"/>
        <v>20.288969104176367</v>
      </c>
      <c r="N10" s="311"/>
      <c r="O10" s="312" t="str">
        <f t="shared" si="4"/>
        <v>1</v>
      </c>
      <c r="P10" s="312" t="str">
        <f t="shared" si="5"/>
        <v>1.3</v>
      </c>
      <c r="Q10" s="312">
        <f>RANK(Z10,$Z$8:$Z$72,0)+COUNTIF($Z$8:Z10,Z10)-1</f>
        <v>16</v>
      </c>
      <c r="R10" s="312">
        <f>RANK(U10,$U$8:$U$72,0)+COUNTIF($U$8:U10,U10)-1</f>
        <v>19</v>
      </c>
      <c r="S10" s="293" t="s">
        <v>133</v>
      </c>
      <c r="T10" s="313">
        <f t="shared" si="6"/>
        <v>28</v>
      </c>
      <c r="U10" s="314">
        <f t="shared" si="7"/>
        <v>0.25811209439528021</v>
      </c>
      <c r="V10" s="313">
        <f t="shared" si="8"/>
        <v>4750</v>
      </c>
      <c r="W10" s="314">
        <f t="shared" si="1"/>
        <v>1.2721794442584533</v>
      </c>
      <c r="X10" s="310">
        <f t="shared" si="9"/>
        <v>0.58947368421052637</v>
      </c>
      <c r="Y10" s="310">
        <f t="shared" si="2"/>
        <v>-9.4242690504150701</v>
      </c>
      <c r="Z10" s="309">
        <f>IF(AND(W10&gt;0,X10&gt;0),(U10/W10)*100,0)</f>
        <v>20.288969104176367</v>
      </c>
      <c r="AA10" s="72"/>
      <c r="AB10" s="315">
        <v>3</v>
      </c>
      <c r="AC10" s="293" t="str">
        <f>VLOOKUP($AB$10,$Q$8:$Z$72,3,FALSE)</f>
        <v>5.24 Comfortable maturity</v>
      </c>
      <c r="AD10" s="309">
        <f>VLOOKUP($AB$10,$Q$8:$Z$72,4,FALSE)</f>
        <v>1599</v>
      </c>
      <c r="AE10" s="310">
        <f>VLOOKUP($AB$10,$Q$8:$Z$72,5,FALSE)</f>
        <v>14.740044247787608</v>
      </c>
      <c r="AF10" s="309">
        <f>VLOOKUP($AB$10,$Q$8:$Z$72,6,FALSE)</f>
        <v>32027</v>
      </c>
      <c r="AG10" s="310">
        <f>VLOOKUP($AB$10,$Q$8:$Z$72,7,FALSE)</f>
        <v>8.5777033813190489</v>
      </c>
      <c r="AH10" s="310">
        <f>VLOOKUP($AB$10,$Q$8:$Z$72,8,FALSE)</f>
        <v>4.9926624410653515</v>
      </c>
      <c r="AI10" s="310">
        <f>VLOOKUP($AB$10,$Q$8:$Z$72,9,FALSE)</f>
        <v>22.919702707552251</v>
      </c>
      <c r="AJ10" s="309">
        <f>VLOOKUP($AB$10,$Q$8:$Z$72,10,FALSE)</f>
        <v>171.84138448864078</v>
      </c>
      <c r="AK10" s="72"/>
      <c r="AL10" s="315">
        <v>3</v>
      </c>
      <c r="AM10" s="293" t="str">
        <f>VLOOKUP($AL$10,$R$8:$Z$72,2,FALSE)</f>
        <v>5.25 First-class fitness</v>
      </c>
      <c r="AN10" s="309">
        <f>VLOOKUP($AL$10,$R$8:$Z$72,3,FALSE)</f>
        <v>1363</v>
      </c>
      <c r="AO10" s="310">
        <f>VLOOKUP($AL$10,$R$8:$Z$72,4,FALSE)</f>
        <v>12.56452802359882</v>
      </c>
      <c r="AP10" s="309">
        <f>VLOOKUP($AL$10,$R$8:$Z$72,5,FALSE)</f>
        <v>12434</v>
      </c>
      <c r="AQ10" s="310">
        <f>VLOOKUP($AL$10,$R$8:$Z$72,6,FALSE)</f>
        <v>3.3301640441914961</v>
      </c>
      <c r="AR10" s="310">
        <f>VLOOKUP($AL$10,$R$8:$Z$72,7,FALSE)</f>
        <v>10.961878719639698</v>
      </c>
      <c r="AS10" s="310">
        <f>VLOOKUP($AL$10,$R$8:$Z$72,8,FALSE)</f>
        <v>53.60478054074332</v>
      </c>
      <c r="AT10" s="309">
        <f>VLOOKUP($AL$10,$R$8:$Z$72,9,FALSE)</f>
        <v>377.29456738066671</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-9.5563272608645775</v>
      </c>
      <c r="M11" s="309">
        <f t="shared" si="0"/>
        <v>0</v>
      </c>
      <c r="N11" s="311"/>
      <c r="O11" s="312" t="str">
        <f t="shared" si="4"/>
        <v>1</v>
      </c>
      <c r="P11" s="312" t="str">
        <f t="shared" si="5"/>
        <v>1.4</v>
      </c>
      <c r="Q11" s="312">
        <f>RANK(Z11,$Z$8:$Z$72,0)+COUNTIF($Z$8:Z11,Z11)-1</f>
        <v>23</v>
      </c>
      <c r="R11" s="312">
        <f>RANK(U11,$U$8:$U$72,0)+COUNTIF($U$8:U11,U11)-1</f>
        <v>23</v>
      </c>
      <c r="S11" s="293" t="s">
        <v>135</v>
      </c>
      <c r="T11" s="313">
        <f t="shared" si="6"/>
        <v>0</v>
      </c>
      <c r="U11" s="314">
        <f t="shared" si="7"/>
        <v>0</v>
      </c>
      <c r="V11" s="313">
        <f t="shared" si="8"/>
        <v>3117</v>
      </c>
      <c r="W11" s="314">
        <f t="shared" si="1"/>
        <v>0.83481754268496822</v>
      </c>
      <c r="X11" s="310">
        <f t="shared" si="9"/>
        <v>0</v>
      </c>
      <c r="Y11" s="310">
        <f t="shared" si="2"/>
        <v>-9.5563272608645775</v>
      </c>
      <c r="Z11" s="309">
        <f t="shared" si="10"/>
        <v>0</v>
      </c>
      <c r="AA11" s="72"/>
      <c r="AB11" s="315">
        <v>4</v>
      </c>
      <c r="AC11" s="293" t="str">
        <f>VLOOKUP($AB$11,$Q$8:$Z$72,3,FALSE)</f>
        <v>5.23 Peak professionals</v>
      </c>
      <c r="AD11" s="309">
        <f>VLOOKUP($AB$11,$Q$8:$Z$72,4,FALSE)</f>
        <v>1123</v>
      </c>
      <c r="AE11" s="310">
        <f>VLOOKUP($AB$11,$Q$8:$Z$72,5,FALSE)</f>
        <v>10.352138643067848</v>
      </c>
      <c r="AF11" s="309">
        <f>VLOOKUP($AB$11,$Q$8:$Z$72,6,FALSE)</f>
        <v>23084</v>
      </c>
      <c r="AG11" s="310">
        <f>VLOOKUP($AB$11,$Q$8:$Z$72,7,FALSE)</f>
        <v>6.1825242718446605</v>
      </c>
      <c r="AH11" s="310">
        <f>VLOOKUP($AB$11,$Q$8:$Z$72,8,FALSE)</f>
        <v>4.8648414486224221</v>
      </c>
      <c r="AI11" s="310">
        <f>VLOOKUP($AB$11,$Q$8:$Z$72,9,FALSE)</f>
        <v>18.032084853765106</v>
      </c>
      <c r="AJ11" s="309">
        <f>VLOOKUP($AB$11,$Q$8:$Z$72,10,FALSE)</f>
        <v>167.44194099183233</v>
      </c>
      <c r="AK11" s="72"/>
      <c r="AL11" s="315">
        <v>4</v>
      </c>
      <c r="AM11" s="293" t="str">
        <f>VLOOKUP($AL$11,$R$8:$Z$72,2,FALSE)</f>
        <v>5.23 Peak professionals</v>
      </c>
      <c r="AN11" s="309">
        <f>VLOOKUP($AL$11,$R$8:$Z$72,3,FALSE)</f>
        <v>1123</v>
      </c>
      <c r="AO11" s="310">
        <f>VLOOKUP($AL$11,$R$8:$Z$72,4,FALSE)</f>
        <v>10.352138643067848</v>
      </c>
      <c r="AP11" s="309">
        <f>VLOOKUP($AL$11,$R$8:$Z$72,5,FALSE)</f>
        <v>23084</v>
      </c>
      <c r="AQ11" s="310">
        <f>VLOOKUP($AL$11,$R$8:$Z$72,6,FALSE)</f>
        <v>6.1825242718446605</v>
      </c>
      <c r="AR11" s="310">
        <f>VLOOKUP($AL$11,$R$8:$Z$72,7,FALSE)</f>
        <v>4.8648414486224221</v>
      </c>
      <c r="AS11" s="310">
        <f>VLOOKUP($AL$11,$R$8:$Z$72,8,FALSE)</f>
        <v>18.032084853765106</v>
      </c>
      <c r="AT11" s="309">
        <f>VLOOKUP($AL$11,$R$8:$Z$72,9,FALSE)</f>
        <v>167.44194099183233</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-11.225006917668988</v>
      </c>
      <c r="M12" s="309">
        <f t="shared" si="0"/>
        <v>0</v>
      </c>
      <c r="N12" s="311"/>
      <c r="O12" s="312" t="str">
        <f t="shared" si="4"/>
        <v>1</v>
      </c>
      <c r="P12" s="312" t="str">
        <f t="shared" si="5"/>
        <v>1.5</v>
      </c>
      <c r="Q12" s="312">
        <f>RANK(Z12,$Z$8:$Z$72,0)+COUNTIF($Z$8:Z12,Z12)-1</f>
        <v>24</v>
      </c>
      <c r="R12" s="312">
        <f>RANK(U12,$U$8:$U$72,0)+COUNTIF($U$8:U12,U12)-1</f>
        <v>24</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-11.225006917668988</v>
      </c>
      <c r="Z12" s="309">
        <f>IF(AND(W12&gt;0,X12&gt;0),(U12/W12)*100,0)</f>
        <v>0</v>
      </c>
      <c r="AA12" s="72"/>
      <c r="AB12" s="315">
        <v>5</v>
      </c>
      <c r="AC12" s="293" t="str">
        <f>VLOOKUP($AB$12,$Q$8:$Z$72,3,FALSE)</f>
        <v>4.15 Sociable pensioners</v>
      </c>
      <c r="AD12" s="309">
        <f>VLOOKUP($AB$12,$Q$8:$Z$72,4,FALSE)</f>
        <v>961</v>
      </c>
      <c r="AE12" s="310">
        <f>VLOOKUP($AB$12,$Q$8:$Z$72,5,FALSE)</f>
        <v>8.8587758112094388</v>
      </c>
      <c r="AF12" s="309">
        <f>VLOOKUP($AB$12,$Q$8:$Z$72,6,FALSE)</f>
        <v>20293</v>
      </c>
      <c r="AG12" s="310">
        <f>VLOOKUP($AB$12,$Q$8:$Z$72,7,FALSE)</f>
        <v>5.4350184131235348</v>
      </c>
      <c r="AH12" s="310">
        <f>VLOOKUP($AB$12,$Q$8:$Z$72,8,FALSE)</f>
        <v>4.7356231212733455</v>
      </c>
      <c r="AI12" s="310">
        <f>VLOOKUP($AB$12,$Q$8:$Z$72,9,FALSE)</f>
        <v>15.729399427321791</v>
      </c>
      <c r="AJ12" s="309">
        <f>VLOOKUP($AB$12,$Q$8:$Z$72,10,FALSE)</f>
        <v>162.9944029226987</v>
      </c>
      <c r="AK12" s="72"/>
      <c r="AL12" s="315">
        <v>5</v>
      </c>
      <c r="AM12" s="293" t="str">
        <f>VLOOKUP($AL$12,$R$8:$Z$72,2,FALSE)</f>
        <v>4.15 Sociable pensioners</v>
      </c>
      <c r="AN12" s="309">
        <f>VLOOKUP($AL$12,$R$8:$Z$72,3,FALSE)</f>
        <v>961</v>
      </c>
      <c r="AO12" s="310">
        <f>VLOOKUP($AL$12,$R$8:$Z$72,4,FALSE)</f>
        <v>8.8587758112094388</v>
      </c>
      <c r="AP12" s="309">
        <f>VLOOKUP($AL$12,$R$8:$Z$72,5,FALSE)</f>
        <v>20293</v>
      </c>
      <c r="AQ12" s="310">
        <f>VLOOKUP($AL$12,$R$8:$Z$72,6,FALSE)</f>
        <v>5.4350184131235348</v>
      </c>
      <c r="AR12" s="310">
        <f>VLOOKUP($AL$12,$R$8:$Z$72,7,FALSE)</f>
        <v>4.7356231212733455</v>
      </c>
      <c r="AS12" s="310">
        <f>VLOOKUP($AL$12,$R$8:$Z$72,8,FALSE)</f>
        <v>15.729399427321791</v>
      </c>
      <c r="AT12" s="309">
        <f>VLOOKUP($AL$12,$R$8:$Z$72,9,FALSE)</f>
        <v>162.9944029226987</v>
      </c>
      <c r="AU12" s="72"/>
      <c r="AV12" s="72"/>
      <c r="AW12" s="72"/>
      <c r="BK12" s="31"/>
      <c r="BM12" s="298"/>
      <c r="BN12" s="299"/>
      <c r="BP12" s="31"/>
      <c r="BR12" s="31"/>
    </row>
    <row r="13" spans="2:70" ht="15" customHeight="1" x14ac:dyDescent="0.25">
      <c r="B13" s="306" t="s">
        <v>138</v>
      </c>
      <c r="C13" s="307">
        <v>107</v>
      </c>
      <c r="D13" s="307">
        <v>9063</v>
      </c>
      <c r="F13" s="308" t="str">
        <f t="shared" si="3"/>
        <v>2.6 Stressed young families</v>
      </c>
      <c r="G13" s="309">
        <f>IF($G$4=1,T13,IF($G$4=2,AD13,IF($G$4=3,AN13,"")))</f>
        <v>107</v>
      </c>
      <c r="H13" s="310">
        <f t="shared" si="0"/>
        <v>0.98635693215339237</v>
      </c>
      <c r="I13" s="309">
        <f t="shared" si="0"/>
        <v>9063</v>
      </c>
      <c r="J13" s="310">
        <f t="shared" si="0"/>
        <v>2.4273183796451292</v>
      </c>
      <c r="K13" s="310">
        <f t="shared" si="0"/>
        <v>1.180624517268013</v>
      </c>
      <c r="L13" s="310">
        <f t="shared" si="0"/>
        <v>-9.7521350554868622</v>
      </c>
      <c r="M13" s="309">
        <f t="shared" si="0"/>
        <v>40.63566363707082</v>
      </c>
      <c r="N13" s="311"/>
      <c r="O13" s="312" t="str">
        <f t="shared" si="4"/>
        <v>2</v>
      </c>
      <c r="P13" s="312" t="str">
        <f t="shared" si="5"/>
        <v>2.6</v>
      </c>
      <c r="Q13" s="312">
        <f>RANK(Z13,$Z$8:$Z$72,0)+COUNTIF($Z$8:Z13,Z13)-1</f>
        <v>14</v>
      </c>
      <c r="R13" s="312">
        <f>RANK(U13,$U$8:$U$72,0)+COUNTIF($U$8:U13,U13)-1</f>
        <v>12</v>
      </c>
      <c r="S13" s="293" t="s">
        <v>139</v>
      </c>
      <c r="T13" s="313">
        <f t="shared" si="6"/>
        <v>107</v>
      </c>
      <c r="U13" s="314">
        <f t="shared" si="7"/>
        <v>0.98635693215339237</v>
      </c>
      <c r="V13" s="313">
        <f t="shared" si="8"/>
        <v>9063</v>
      </c>
      <c r="W13" s="314">
        <f t="shared" si="1"/>
        <v>2.4273183796451292</v>
      </c>
      <c r="X13" s="310">
        <f t="shared" si="9"/>
        <v>1.180624517268013</v>
      </c>
      <c r="Y13" s="310">
        <f t="shared" si="2"/>
        <v>-9.7521350554868622</v>
      </c>
      <c r="Z13" s="309">
        <f t="shared" si="10"/>
        <v>40.63566363707082</v>
      </c>
      <c r="AA13" s="72"/>
      <c r="AB13" s="315">
        <v>6</v>
      </c>
      <c r="AC13" s="293" t="str">
        <f>VLOOKUP($AB$13,$Q$8:$Z$72,3,FALSE)</f>
        <v>5.21 Executive wellness</v>
      </c>
      <c r="AD13" s="309">
        <f>VLOOKUP($AB$13,$Q$8:$Z$72,4,FALSE)</f>
        <v>921</v>
      </c>
      <c r="AE13" s="310">
        <f>VLOOKUP($AB$13,$Q$8:$Z$72,5,FALSE)</f>
        <v>8.4900442477876101</v>
      </c>
      <c r="AF13" s="309">
        <f>VLOOKUP($AB$13,$Q$8:$Z$72,6,FALSE)</f>
        <v>20769</v>
      </c>
      <c r="AG13" s="310">
        <f>VLOOKUP($AB$13,$Q$8:$Z$72,7,FALSE)</f>
        <v>5.5625041848008028</v>
      </c>
      <c r="AH13" s="310">
        <f>VLOOKUP($AB$13,$Q$8:$Z$72,8,FALSE)</f>
        <v>4.434493716596851</v>
      </c>
      <c r="AI13" s="310">
        <f>VLOOKUP($AB$13,$Q$8:$Z$72,9,FALSE)</f>
        <v>13.303633704395947</v>
      </c>
      <c r="AJ13" s="309">
        <f>VLOOKUP($AB$13,$Q$8:$Z$72,10,FALSE)</f>
        <v>152.62989412189799</v>
      </c>
      <c r="AK13" s="72"/>
      <c r="AL13" s="315">
        <v>6</v>
      </c>
      <c r="AM13" s="293" t="str">
        <f>VLOOKUP($AL$13,$R$8:$Z$72,2,FALSE)</f>
        <v>5.21 Executive wellness</v>
      </c>
      <c r="AN13" s="309">
        <f>VLOOKUP($AL$13,$R$8:$Z$72,3,FALSE)</f>
        <v>921</v>
      </c>
      <c r="AO13" s="310">
        <f>VLOOKUP($AL$13,$R$8:$Z$72,4,FALSE)</f>
        <v>8.4900442477876101</v>
      </c>
      <c r="AP13" s="309">
        <f>VLOOKUP($AL$13,$R$8:$Z$72,5,FALSE)</f>
        <v>20769</v>
      </c>
      <c r="AQ13" s="310">
        <f>VLOOKUP($AL$13,$R$8:$Z$72,6,FALSE)</f>
        <v>5.5625041848008028</v>
      </c>
      <c r="AR13" s="310">
        <f>VLOOKUP($AL$13,$R$8:$Z$72,7,FALSE)</f>
        <v>4.434493716596851</v>
      </c>
      <c r="AS13" s="310">
        <f>VLOOKUP($AL$13,$R$8:$Z$72,8,FALSE)</f>
        <v>13.303633704395947</v>
      </c>
      <c r="AT13" s="309">
        <f>VLOOKUP($AL$13,$R$8:$Z$72,9,FALSE)</f>
        <v>152.62989412189799</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-11.887166431954375</v>
      </c>
      <c r="M14" s="309">
        <f t="shared" si="0"/>
        <v>0</v>
      </c>
      <c r="N14" s="311"/>
      <c r="O14" s="312" t="str">
        <f t="shared" si="4"/>
        <v>2</v>
      </c>
      <c r="P14" s="312" t="str">
        <f t="shared" si="5"/>
        <v>2.7</v>
      </c>
      <c r="Q14" s="312">
        <f>RANK(Z14,$Z$8:$Z$72,0)+COUNTIF($Z$8:Z14,Z14)-1</f>
        <v>25</v>
      </c>
      <c r="R14" s="312">
        <f>RANK(U14,$U$8:$U$72,0)+COUNTIF($U$8:U14,U14)-1</f>
        <v>25</v>
      </c>
      <c r="S14" s="293" t="s">
        <v>141</v>
      </c>
      <c r="T14" s="313">
        <f t="shared" si="6"/>
        <v>0</v>
      </c>
      <c r="U14" s="314">
        <f t="shared" si="7"/>
        <v>0</v>
      </c>
      <c r="V14" s="313">
        <f t="shared" si="8"/>
        <v>4801</v>
      </c>
      <c r="W14" s="314">
        <f t="shared" si="1"/>
        <v>1.2858386340810177</v>
      </c>
      <c r="X14" s="310">
        <f t="shared" si="9"/>
        <v>0</v>
      </c>
      <c r="Y14" s="310">
        <f t="shared" si="2"/>
        <v>-11.887166431954375</v>
      </c>
      <c r="Z14" s="309">
        <f t="shared" si="10"/>
        <v>0</v>
      </c>
      <c r="AA14" s="72"/>
      <c r="AB14" s="315">
        <v>7</v>
      </c>
      <c r="AC14" s="293" t="str">
        <f>VLOOKUP($AB$14,$Q$8:$Z$72,3,FALSE)</f>
        <v>3.13 Balanced behaviours</v>
      </c>
      <c r="AD14" s="309">
        <f>VLOOKUP($AB$14,$Q$8:$Z$72,4,FALSE)</f>
        <v>366</v>
      </c>
      <c r="AE14" s="310">
        <f>VLOOKUP($AB$14,$Q$8:$Z$72,5,FALSE)</f>
        <v>3.3738938053097343</v>
      </c>
      <c r="AF14" s="309">
        <f>VLOOKUP($AB$14,$Q$8:$Z$72,6,FALSE)</f>
        <v>10208</v>
      </c>
      <c r="AG14" s="310">
        <f>VLOOKUP($AB$14,$Q$8:$Z$72,7,FALSE)</f>
        <v>2.7339805825242718</v>
      </c>
      <c r="AH14" s="310">
        <f>VLOOKUP($AB$14,$Q$8:$Z$72,8,FALSE)</f>
        <v>3.5854231974921631</v>
      </c>
      <c r="AI14" s="310">
        <f>VLOOKUP($AB$14,$Q$8:$Z$72,9,FALSE)</f>
        <v>4.0871223451606431</v>
      </c>
      <c r="AJ14" s="309">
        <f>VLOOKUP($AB$14,$Q$8:$Z$72,10,FALSE)</f>
        <v>123.40591688455349</v>
      </c>
      <c r="AK14" s="72"/>
      <c r="AL14" s="315">
        <v>7</v>
      </c>
      <c r="AM14" s="293" t="str">
        <f>VLOOKUP($AL$14,$R$8:$Z$72,2,FALSE)</f>
        <v>4.18 Contented neighbourhoods</v>
      </c>
      <c r="AN14" s="309">
        <f>VLOOKUP($AL$14,$R$8:$Z$72,3,FALSE)</f>
        <v>882</v>
      </c>
      <c r="AO14" s="310">
        <f>VLOOKUP($AL$14,$R$8:$Z$72,4,FALSE)</f>
        <v>8.1305309734513269</v>
      </c>
      <c r="AP14" s="309">
        <f>VLOOKUP($AL$14,$R$8:$Z$72,5,FALSE)</f>
        <v>25583</v>
      </c>
      <c r="AQ14" s="310">
        <f>VLOOKUP($AL$14,$R$8:$Z$72,6,FALSE)</f>
        <v>6.851824573150318</v>
      </c>
      <c r="AR14" s="310">
        <f>VLOOKUP($AL$14,$R$8:$Z$72,7,FALSE)</f>
        <v>3.4476019231520931</v>
      </c>
      <c r="AS14" s="310">
        <f>VLOOKUP($AL$14,$R$8:$Z$72,8,FALSE)</f>
        <v>5.2717570002191403</v>
      </c>
      <c r="AT14" s="309">
        <f>VLOOKUP($AL$14,$R$8:$Z$72,9,FALSE)</f>
        <v>118.6622758164558</v>
      </c>
      <c r="AU14" s="72"/>
      <c r="AV14" s="72"/>
      <c r="AW14" s="72"/>
      <c r="BK14" s="31"/>
      <c r="BM14" s="298"/>
      <c r="BN14" s="299"/>
      <c r="BP14" s="31"/>
      <c r="BR14" s="31"/>
    </row>
    <row r="15" spans="2:70" ht="15" customHeight="1" x14ac:dyDescent="0.25">
      <c r="B15" s="306" t="s">
        <v>142</v>
      </c>
      <c r="C15" s="307">
        <v>16</v>
      </c>
      <c r="D15" s="307">
        <v>10030</v>
      </c>
      <c r="F15" s="308" t="str">
        <f t="shared" si="3"/>
        <v>2.8 Diverse difficulties</v>
      </c>
      <c r="G15" s="309">
        <f t="shared" si="0"/>
        <v>16</v>
      </c>
      <c r="H15" s="310">
        <f t="shared" si="0"/>
        <v>0.14749262536873156</v>
      </c>
      <c r="I15" s="309">
        <f t="shared" si="0"/>
        <v>10030</v>
      </c>
      <c r="J15" s="310">
        <f t="shared" si="0"/>
        <v>2.6863073317710078</v>
      </c>
      <c r="K15" s="310">
        <f t="shared" si="0"/>
        <v>0.15952143569292124</v>
      </c>
      <c r="L15" s="310">
        <f t="shared" si="0"/>
        <v>-16.354641121063125</v>
      </c>
      <c r="M15" s="309">
        <f t="shared" si="0"/>
        <v>5.4905342968145705</v>
      </c>
      <c r="N15" s="311"/>
      <c r="O15" s="312" t="str">
        <f t="shared" si="4"/>
        <v>2</v>
      </c>
      <c r="P15" s="312" t="str">
        <f t="shared" si="5"/>
        <v>2.8</v>
      </c>
      <c r="Q15" s="312">
        <f>RANK(Z15,$Z$8:$Z$72,0)+COUNTIF($Z$8:Z15,Z15)-1</f>
        <v>21</v>
      </c>
      <c r="R15" s="312">
        <f>RANK(U15,$U$8:$U$72,0)+COUNTIF($U$8:U15,U15)-1</f>
        <v>21</v>
      </c>
      <c r="S15" s="293" t="s">
        <v>143</v>
      </c>
      <c r="T15" s="313">
        <f t="shared" si="6"/>
        <v>16</v>
      </c>
      <c r="U15" s="314">
        <f t="shared" si="7"/>
        <v>0.14749262536873156</v>
      </c>
      <c r="V15" s="313">
        <f t="shared" si="8"/>
        <v>10030</v>
      </c>
      <c r="W15" s="314">
        <f t="shared" si="1"/>
        <v>2.6863073317710078</v>
      </c>
      <c r="X15" s="310">
        <f t="shared" si="9"/>
        <v>0.15952143569292124</v>
      </c>
      <c r="Y15" s="310">
        <f t="shared" si="2"/>
        <v>-16.354641121063125</v>
      </c>
      <c r="Z15" s="309">
        <f t="shared" si="10"/>
        <v>5.4905342968145705</v>
      </c>
      <c r="AA15" s="72"/>
      <c r="AB15" s="315">
        <v>8</v>
      </c>
      <c r="AC15" s="293" t="str">
        <f>VLOOKUP($AB$15,$Q$8:$Z$72,3,FALSE)</f>
        <v>4.18 Contented neighbourhoods</v>
      </c>
      <c r="AD15" s="309">
        <f>VLOOKUP($AB$15,$Q$8:$Z$72,4,FALSE)</f>
        <v>882</v>
      </c>
      <c r="AE15" s="310">
        <f>VLOOKUP($AB$15,$Q$8:$Z$72,5,FALSE)</f>
        <v>8.1305309734513269</v>
      </c>
      <c r="AF15" s="309">
        <f>VLOOKUP($AB$15,$Q$8:$Z$72,6,FALSE)</f>
        <v>25583</v>
      </c>
      <c r="AG15" s="310">
        <f>VLOOKUP($AB$15,$Q$8:$Z$72,7,FALSE)</f>
        <v>6.851824573150318</v>
      </c>
      <c r="AH15" s="310">
        <f>VLOOKUP($AB$15,$Q$8:$Z$72,8,FALSE)</f>
        <v>3.4476019231520931</v>
      </c>
      <c r="AI15" s="310">
        <f>VLOOKUP($AB$15,$Q$8:$Z$72,9,FALSE)</f>
        <v>5.2717570002191403</v>
      </c>
      <c r="AJ15" s="309">
        <f>VLOOKUP($AB$15,$Q$8:$Z$72,10,FALSE)</f>
        <v>118.6622758164558</v>
      </c>
      <c r="AK15" s="72"/>
      <c r="AL15" s="315">
        <v>8</v>
      </c>
      <c r="AM15" s="293" t="str">
        <f>VLOOKUP($AL$15,$R$8:$Z$72,2,FALSE)</f>
        <v>5.20 Five-a-day families</v>
      </c>
      <c r="AN15" s="309">
        <f>VLOOKUP($AL$15,$R$8:$Z$72,3,FALSE)</f>
        <v>430</v>
      </c>
      <c r="AO15" s="310">
        <f>VLOOKUP($AL$15,$R$8:$Z$72,4,FALSE)</f>
        <v>3.9638643067846604</v>
      </c>
      <c r="AP15" s="309">
        <f>VLOOKUP($AL$15,$R$8:$Z$72,5,FALSE)</f>
        <v>15653</v>
      </c>
      <c r="AQ15" s="310">
        <f>VLOOKUP($AL$15,$R$8:$Z$72,6,FALSE)</f>
        <v>4.1922999665215936</v>
      </c>
      <c r="AR15" s="310">
        <f>VLOOKUP($AL$15,$R$8:$Z$72,7,FALSE)</f>
        <v>2.7470772375902381</v>
      </c>
      <c r="AS15" s="310">
        <f>VLOOKUP($AL$15,$R$8:$Z$72,8,FALSE)</f>
        <v>-1.1871684768143689</v>
      </c>
      <c r="AT15" s="309">
        <f>VLOOKUP($AL$15,$R$8:$Z$72,9,FALSE)</f>
        <v>94.55106596471748</v>
      </c>
      <c r="AU15" s="72"/>
      <c r="AV15" s="72"/>
      <c r="AW15" s="72"/>
      <c r="BK15" s="31"/>
      <c r="BM15" s="298"/>
      <c r="BN15" s="299"/>
      <c r="BP15" s="31"/>
      <c r="BR15" s="31"/>
    </row>
    <row r="16" spans="2:70" ht="15" customHeight="1" x14ac:dyDescent="0.25">
      <c r="B16" s="306" t="s">
        <v>144</v>
      </c>
      <c r="C16" s="307">
        <v>54</v>
      </c>
      <c r="D16" s="307">
        <v>20293</v>
      </c>
      <c r="F16" s="308" t="str">
        <f t="shared" si="3"/>
        <v>2.9 Detrimental practices</v>
      </c>
      <c r="G16" s="309">
        <f t="shared" si="0"/>
        <v>54</v>
      </c>
      <c r="H16" s="310">
        <f t="shared" si="0"/>
        <v>0.49778761061946902</v>
      </c>
      <c r="I16" s="309">
        <f t="shared" si="0"/>
        <v>20293</v>
      </c>
      <c r="J16" s="310">
        <f t="shared" si="0"/>
        <v>5.4350184131235348</v>
      </c>
      <c r="K16" s="310">
        <f t="shared" si="0"/>
        <v>0.26610161139309119</v>
      </c>
      <c r="L16" s="310">
        <f t="shared" si="0"/>
        <v>-22.682587090101539</v>
      </c>
      <c r="M16" s="309">
        <f t="shared" si="0"/>
        <v>9.1588946491422778</v>
      </c>
      <c r="N16" s="311"/>
      <c r="O16" s="312" t="str">
        <f t="shared" si="4"/>
        <v>2</v>
      </c>
      <c r="P16" s="312" t="str">
        <f t="shared" si="5"/>
        <v>2.9</v>
      </c>
      <c r="Q16" s="312">
        <f>RANK(Z16,$Z$8:$Z$72,0)+COUNTIF($Z$8:Z16,Z16)-1</f>
        <v>20</v>
      </c>
      <c r="R16" s="312">
        <f>RANK(U16,$U$8:$U$72,0)+COUNTIF($U$8:U16,U16)-1</f>
        <v>17</v>
      </c>
      <c r="S16" s="293" t="s">
        <v>145</v>
      </c>
      <c r="T16" s="313">
        <f t="shared" si="6"/>
        <v>54</v>
      </c>
      <c r="U16" s="314">
        <f t="shared" si="7"/>
        <v>0.49778761061946902</v>
      </c>
      <c r="V16" s="313">
        <f t="shared" si="8"/>
        <v>20293</v>
      </c>
      <c r="W16" s="314">
        <f t="shared" si="1"/>
        <v>5.4350184131235348</v>
      </c>
      <c r="X16" s="310">
        <f t="shared" si="9"/>
        <v>0.26610161139309119</v>
      </c>
      <c r="Y16" s="310">
        <f t="shared" si="2"/>
        <v>-22.682587090101539</v>
      </c>
      <c r="Z16" s="309">
        <f t="shared" si="10"/>
        <v>9.1588946491422778</v>
      </c>
      <c r="AA16" s="72"/>
      <c r="AB16" s="315">
        <v>9</v>
      </c>
      <c r="AC16" s="293" t="str">
        <f>VLOOKUP($AB$16,$Q$8:$Z$72,3,FALSE)</f>
        <v>5.20 Five-a-day families</v>
      </c>
      <c r="AD16" s="309">
        <f>VLOOKUP($AB$16,$Q$8:$Z$72,4,FALSE)</f>
        <v>430</v>
      </c>
      <c r="AE16" s="310">
        <f>VLOOKUP($AB$16,$Q$8:$Z$72,5,FALSE)</f>
        <v>3.9638643067846604</v>
      </c>
      <c r="AF16" s="309">
        <f>VLOOKUP($AB$16,$Q$8:$Z$72,6,FALSE)</f>
        <v>15653</v>
      </c>
      <c r="AG16" s="310">
        <f>VLOOKUP($AB$16,$Q$8:$Z$72,7,FALSE)</f>
        <v>4.1922999665215936</v>
      </c>
      <c r="AH16" s="310">
        <f>VLOOKUP($AB$16,$Q$8:$Z$72,8,FALSE)</f>
        <v>2.7470772375902381</v>
      </c>
      <c r="AI16" s="310">
        <f>VLOOKUP($AB$16,$Q$8:$Z$72,9,FALSE)</f>
        <v>-1.1871684768143689</v>
      </c>
      <c r="AJ16" s="309">
        <f>VLOOKUP($AB$16,$Q$8:$Z$72,10,FALSE)</f>
        <v>94.55106596471748</v>
      </c>
      <c r="AK16" s="72"/>
      <c r="AL16" s="315">
        <v>9</v>
      </c>
      <c r="AM16" s="293" t="str">
        <f>VLOOKUP($AL$16,$R$8:$Z$72,2,FALSE)</f>
        <v>4.17 Engaged elders</v>
      </c>
      <c r="AN16" s="309">
        <f>VLOOKUP($AL$16,$R$8:$Z$72,3,FALSE)</f>
        <v>397</v>
      </c>
      <c r="AO16" s="310">
        <f>VLOOKUP($AL$16,$R$8:$Z$72,4,FALSE)</f>
        <v>3.6596607669616517</v>
      </c>
      <c r="AP16" s="309">
        <f>VLOOKUP($AL$16,$R$8:$Z$72,5,FALSE)</f>
        <v>23783</v>
      </c>
      <c r="AQ16" s="310">
        <f>VLOOKUP($AL$16,$R$8:$Z$72,6,FALSE)</f>
        <v>6.3697355205892201</v>
      </c>
      <c r="AR16" s="310">
        <f>VLOOKUP($AL$16,$R$8:$Z$72,7,FALSE)</f>
        <v>1.6692595551444307</v>
      </c>
      <c r="AS16" s="310">
        <f>VLOOKUP($AL$16,$R$8:$Z$72,8,FALSE)</f>
        <v>-11.558122245408933</v>
      </c>
      <c r="AT16" s="309">
        <f>VLOOKUP($AL$16,$R$8:$Z$72,9,FALSE)</f>
        <v>57.45388886449593</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-16.420166591199386</v>
      </c>
      <c r="M17" s="309">
        <f t="shared" si="0"/>
        <v>0</v>
      </c>
      <c r="N17" s="311"/>
      <c r="O17" s="312" t="str">
        <f t="shared" si="4"/>
        <v>3</v>
      </c>
      <c r="P17" s="312" t="str">
        <f>LEFT(S17,4)</f>
        <v>3.10</v>
      </c>
      <c r="Q17" s="312">
        <f>RANK(Z17,$Z$8:$Z$72,0)+COUNTIF($Z$8:Z17,Z17)-1</f>
        <v>26</v>
      </c>
      <c r="R17" s="312">
        <f>RANK(U17,$U$8:$U$72,0)+COUNTIF($U$8:U17,U17)-1</f>
        <v>26</v>
      </c>
      <c r="S17" s="293" t="s">
        <v>147</v>
      </c>
      <c r="T17" s="313">
        <f t="shared" si="6"/>
        <v>0</v>
      </c>
      <c r="U17" s="314">
        <f t="shared" si="7"/>
        <v>0</v>
      </c>
      <c r="V17" s="313">
        <f t="shared" si="8"/>
        <v>9055</v>
      </c>
      <c r="W17" s="314">
        <f t="shared" si="1"/>
        <v>2.4251757616337462</v>
      </c>
      <c r="X17" s="310">
        <f t="shared" si="9"/>
        <v>0</v>
      </c>
      <c r="Y17" s="310">
        <f t="shared" si="2"/>
        <v>-16.420166591199386</v>
      </c>
      <c r="Z17" s="309">
        <f t="shared" si="10"/>
        <v>0</v>
      </c>
      <c r="AA17" s="72"/>
      <c r="AB17" s="315">
        <v>10</v>
      </c>
      <c r="AC17" s="293" t="str">
        <f>VLOOKUP($AB$17,$Q$8:$Z$72,3,FALSE)</f>
        <v>3.14 Mid-life moderation</v>
      </c>
      <c r="AD17" s="309">
        <f>VLOOKUP($AB$17,$Q$8:$Z$72,4,FALSE)</f>
        <v>275</v>
      </c>
      <c r="AE17" s="310">
        <f>VLOOKUP($AB$17,$Q$8:$Z$72,5,FALSE)</f>
        <v>2.5350294985250739</v>
      </c>
      <c r="AF17" s="309">
        <f>VLOOKUP($AB$17,$Q$8:$Z$72,6,FALSE)</f>
        <v>13048</v>
      </c>
      <c r="AG17" s="310">
        <f>VLOOKUP($AB$17,$Q$8:$Z$72,7,FALSE)</f>
        <v>3.4946099765651155</v>
      </c>
      <c r="AH17" s="310">
        <f>VLOOKUP($AB$17,$Q$8:$Z$72,8,FALSE)</f>
        <v>2.107602697731453</v>
      </c>
      <c r="AI17" s="310">
        <f>VLOOKUP($AB$17,$Q$8:$Z$72,9,FALSE)</f>
        <v>-5.4422827426103213</v>
      </c>
      <c r="AJ17" s="309">
        <f>VLOOKUP($AB$17,$Q$8:$Z$72,10,FALSE)</f>
        <v>72.541128066508236</v>
      </c>
      <c r="AK17" s="72"/>
      <c r="AL17" s="315">
        <v>10</v>
      </c>
      <c r="AM17" s="293" t="str">
        <f>VLOOKUP($AL$17,$R$8:$Z$72,2,FALSE)</f>
        <v>3.13 Balanced behaviours</v>
      </c>
      <c r="AN17" s="309">
        <f>VLOOKUP($AL$17,$R$8:$Z$72,3,FALSE)</f>
        <v>366</v>
      </c>
      <c r="AO17" s="310">
        <f>VLOOKUP($AL$17,$R$8:$Z$72,4,FALSE)</f>
        <v>3.3738938053097343</v>
      </c>
      <c r="AP17" s="309">
        <f>VLOOKUP($AL$17,$R$8:$Z$72,5,FALSE)</f>
        <v>10208</v>
      </c>
      <c r="AQ17" s="310">
        <f>VLOOKUP($AL$17,$R$8:$Z$72,6,FALSE)</f>
        <v>2.7339805825242718</v>
      </c>
      <c r="AR17" s="310">
        <f>VLOOKUP($AL$17,$R$8:$Z$72,7,FALSE)</f>
        <v>3.5854231974921631</v>
      </c>
      <c r="AS17" s="310">
        <f>VLOOKUP($AL$17,$R$8:$Z$72,8,FALSE)</f>
        <v>4.0871223451606431</v>
      </c>
      <c r="AT17" s="309">
        <f>VLOOKUP($AL$17,$R$8:$Z$72,9,FALSE)</f>
        <v>123.40591688455349</v>
      </c>
      <c r="AU17" s="72"/>
      <c r="AV17" s="72"/>
      <c r="AW17" s="72"/>
      <c r="BF17" s="72"/>
      <c r="BG17" s="72"/>
      <c r="BH17" s="72"/>
      <c r="BI17" s="72"/>
      <c r="BJ17" s="72"/>
      <c r="BK17" s="31"/>
      <c r="BM17" s="298"/>
      <c r="BN17" s="299"/>
      <c r="BP17" s="31"/>
      <c r="BR17" s="31"/>
    </row>
    <row r="18" spans="2:70" ht="15" customHeight="1" x14ac:dyDescent="0.25">
      <c r="B18" s="306" t="s">
        <v>148</v>
      </c>
      <c r="C18" s="307">
        <v>70</v>
      </c>
      <c r="D18" s="307">
        <v>12641</v>
      </c>
      <c r="F18" s="308" t="str">
        <f t="shared" si="3"/>
        <v>3.11 Pressured parents</v>
      </c>
      <c r="G18" s="309">
        <f t="shared" si="0"/>
        <v>70</v>
      </c>
      <c r="H18" s="310">
        <f t="shared" si="0"/>
        <v>0.64528023598820061</v>
      </c>
      <c r="I18" s="309">
        <f t="shared" si="0"/>
        <v>12641</v>
      </c>
      <c r="J18" s="310">
        <f t="shared" si="0"/>
        <v>3.3856042852360226</v>
      </c>
      <c r="K18" s="310">
        <f t="shared" si="0"/>
        <v>0.55375365872953086</v>
      </c>
      <c r="L18" s="310">
        <f t="shared" si="0"/>
        <v>-15.781117069549259</v>
      </c>
      <c r="M18" s="309">
        <f t="shared" si="0"/>
        <v>19.059529160042278</v>
      </c>
      <c r="N18" s="311"/>
      <c r="O18" s="312" t="str">
        <f t="shared" si="4"/>
        <v>3</v>
      </c>
      <c r="P18" s="312" t="str">
        <f t="shared" ref="P18:P36" si="11">LEFT(S18,4)</f>
        <v>3.11</v>
      </c>
      <c r="Q18" s="312">
        <f>RANK(Z18,$Z$8:$Z$72,0)+COUNTIF($Z$8:Z18,Z18)-1</f>
        <v>17</v>
      </c>
      <c r="R18" s="312">
        <f>RANK(U18,$U$8:$U$72,0)+COUNTIF($U$8:U18,U18)-1</f>
        <v>16</v>
      </c>
      <c r="S18" s="293" t="s">
        <v>149</v>
      </c>
      <c r="T18" s="313">
        <f t="shared" si="6"/>
        <v>70</v>
      </c>
      <c r="U18" s="314">
        <f t="shared" si="7"/>
        <v>0.64528023598820061</v>
      </c>
      <c r="V18" s="313">
        <f t="shared" si="8"/>
        <v>12641</v>
      </c>
      <c r="W18" s="314">
        <f t="shared" si="1"/>
        <v>3.3856042852360226</v>
      </c>
      <c r="X18" s="310">
        <f t="shared" si="9"/>
        <v>0.55375365872953086</v>
      </c>
      <c r="Y18" s="310">
        <f t="shared" si="2"/>
        <v>-15.781117069549259</v>
      </c>
      <c r="Z18" s="309">
        <f t="shared" si="10"/>
        <v>19.059529160042278</v>
      </c>
      <c r="AA18" s="72"/>
      <c r="AB18" s="315">
        <v>11</v>
      </c>
      <c r="AC18" s="293" t="str">
        <f>VLOOKUP($AB$18,$Q$8:$Z$72,3,FALSE)</f>
        <v>4.17 Engaged elders</v>
      </c>
      <c r="AD18" s="309">
        <f>VLOOKUP($AB$18,$Q$8:$Z$72,4,FALSE)</f>
        <v>397</v>
      </c>
      <c r="AE18" s="310">
        <f>VLOOKUP($AB$18,$Q$8:$Z$72,5,FALSE)</f>
        <v>3.6596607669616517</v>
      </c>
      <c r="AF18" s="309">
        <f>VLOOKUP($AB$18,$Q$8:$Z$72,6,FALSE)</f>
        <v>23783</v>
      </c>
      <c r="AG18" s="310">
        <f>VLOOKUP($AB$18,$Q$8:$Z$72,7,FALSE)</f>
        <v>6.3697355205892201</v>
      </c>
      <c r="AH18" s="310">
        <f>VLOOKUP($AB$18,$Q$8:$Z$72,8,FALSE)</f>
        <v>1.6692595551444307</v>
      </c>
      <c r="AI18" s="310">
        <f>VLOOKUP($AB$18,$Q$8:$Z$72,9,FALSE)</f>
        <v>-11.558122245408933</v>
      </c>
      <c r="AJ18" s="309">
        <f>VLOOKUP($AB$18,$Q$8:$Z$72,10,FALSE)</f>
        <v>57.45388886449593</v>
      </c>
      <c r="AK18" s="72"/>
      <c r="AL18" s="315">
        <v>11</v>
      </c>
      <c r="AM18" s="293" t="str">
        <f>VLOOKUP($AL$18,$R$8:$Z$72,2,FALSE)</f>
        <v>3.14 Mid-life moderation</v>
      </c>
      <c r="AN18" s="309">
        <f>VLOOKUP($AL$18,$R$8:$Z$72,3,FALSE)</f>
        <v>275</v>
      </c>
      <c r="AO18" s="310">
        <f>VLOOKUP($AL$18,$R$8:$Z$72,4,FALSE)</f>
        <v>2.5350294985250739</v>
      </c>
      <c r="AP18" s="309">
        <f>VLOOKUP($AL$18,$R$8:$Z$72,5,FALSE)</f>
        <v>13048</v>
      </c>
      <c r="AQ18" s="310">
        <f>VLOOKUP($AL$18,$R$8:$Z$72,6,FALSE)</f>
        <v>3.4946099765651155</v>
      </c>
      <c r="AR18" s="310">
        <f>VLOOKUP($AL$18,$R$8:$Z$72,7,FALSE)</f>
        <v>2.107602697731453</v>
      </c>
      <c r="AS18" s="310">
        <f>VLOOKUP($AL$18,$R$8:$Z$72,8,FALSE)</f>
        <v>-5.4422827426103213</v>
      </c>
      <c r="AT18" s="309">
        <f>VLOOKUP($AL$18,$R$8:$Z$72,9,FALSE)</f>
        <v>72.541128066508236</v>
      </c>
      <c r="AU18" s="72"/>
      <c r="AV18" s="72"/>
      <c r="AW18" s="72"/>
      <c r="BF18" s="72"/>
      <c r="BG18" s="72"/>
      <c r="BH18" s="72"/>
      <c r="BI18" s="72"/>
      <c r="BJ18" s="72"/>
      <c r="BK18" s="31"/>
      <c r="BM18" s="298"/>
      <c r="BN18" s="299"/>
      <c r="BP18" s="31"/>
      <c r="BR18" s="31"/>
    </row>
    <row r="19" spans="2:70" ht="15" customHeight="1" x14ac:dyDescent="0.25">
      <c r="B19" s="306" t="s">
        <v>150</v>
      </c>
      <c r="C19" s="307">
        <v>88</v>
      </c>
      <c r="D19" s="307">
        <v>9365</v>
      </c>
      <c r="F19" s="308" t="str">
        <f t="shared" si="3"/>
        <v>3.12 Urban isolation</v>
      </c>
      <c r="G19" s="309">
        <f t="shared" si="0"/>
        <v>88</v>
      </c>
      <c r="H19" s="310">
        <f t="shared" si="0"/>
        <v>0.8112094395280236</v>
      </c>
      <c r="I19" s="309">
        <f t="shared" si="0"/>
        <v>9365</v>
      </c>
      <c r="J19" s="310">
        <f t="shared" si="0"/>
        <v>2.508202209574824</v>
      </c>
      <c r="K19" s="310">
        <f t="shared" si="0"/>
        <v>0.93966898024559542</v>
      </c>
      <c r="L19" s="310">
        <f t="shared" si="0"/>
        <v>-11.302890433761014</v>
      </c>
      <c r="M19" s="309">
        <f t="shared" si="0"/>
        <v>32.342266362389303</v>
      </c>
      <c r="N19" s="311"/>
      <c r="O19" s="312" t="str">
        <f t="shared" si="4"/>
        <v>3</v>
      </c>
      <c r="P19" s="312" t="str">
        <f t="shared" si="11"/>
        <v>3.12</v>
      </c>
      <c r="Q19" s="312">
        <f>RANK(Z19,$Z$8:$Z$72,0)+COUNTIF($Z$8:Z19,Z19)-1</f>
        <v>15</v>
      </c>
      <c r="R19" s="312">
        <f>RANK(U19,$U$8:$U$72,0)+COUNTIF($U$8:U19,U19)-1</f>
        <v>14</v>
      </c>
      <c r="S19" s="293" t="s">
        <v>151</v>
      </c>
      <c r="T19" s="313">
        <f t="shared" si="6"/>
        <v>88</v>
      </c>
      <c r="U19" s="314">
        <f t="shared" si="7"/>
        <v>0.8112094395280236</v>
      </c>
      <c r="V19" s="313">
        <f t="shared" si="8"/>
        <v>9365</v>
      </c>
      <c r="W19" s="314">
        <f t="shared" si="1"/>
        <v>2.508202209574824</v>
      </c>
      <c r="X19" s="310">
        <f t="shared" si="9"/>
        <v>0.93966898024559542</v>
      </c>
      <c r="Y19" s="310">
        <f t="shared" si="2"/>
        <v>-11.302890433761014</v>
      </c>
      <c r="Z19" s="309">
        <f t="shared" si="10"/>
        <v>32.342266362389303</v>
      </c>
      <c r="AA19" s="72"/>
      <c r="AB19" s="315">
        <v>12</v>
      </c>
      <c r="AC19" s="293" t="str">
        <f>VLOOKUP($AB$19,$Q$8:$Z$72,3,FALSE)</f>
        <v>1.1 Elderly in poor health</v>
      </c>
      <c r="AD19" s="309">
        <f>VLOOKUP($AB$19,$Q$8:$Z$72,4,FALSE)</f>
        <v>83</v>
      </c>
      <c r="AE19" s="310">
        <f>VLOOKUP($AB$19,$Q$8:$Z$72,5,FALSE)</f>
        <v>0.76511799410029502</v>
      </c>
      <c r="AF19" s="309">
        <f>VLOOKUP($AB$19,$Q$8:$Z$72,6,FALSE)</f>
        <v>4991</v>
      </c>
      <c r="AG19" s="310">
        <f>VLOOKUP($AB$19,$Q$8:$Z$72,7,FALSE)</f>
        <v>1.3367258118513559</v>
      </c>
      <c r="AH19" s="310">
        <f>VLOOKUP($AB$19,$Q$8:$Z$72,8,FALSE)</f>
        <v>1.6629933880985774</v>
      </c>
      <c r="AI19" s="310">
        <f>VLOOKUP($AB$19,$Q$8:$Z$72,9,FALSE)</f>
        <v>-5.184108342032717</v>
      </c>
      <c r="AJ19" s="309">
        <f>VLOOKUP($AB$19,$Q$8:$Z$72,10,FALSE)</f>
        <v>57.238214996433115</v>
      </c>
      <c r="AK19" s="72"/>
      <c r="AL19" s="315">
        <v>12</v>
      </c>
      <c r="AM19" s="293" t="str">
        <f>VLOOKUP($AL$19,$R$8:$Z$72,2,FALSE)</f>
        <v>2.6 Stressed young families</v>
      </c>
      <c r="AN19" s="309">
        <f>VLOOKUP($AL$19,$R$8:$Z$72,3,FALSE)</f>
        <v>107</v>
      </c>
      <c r="AO19" s="310">
        <f>VLOOKUP($AL$19,$R$8:$Z$72,4,FALSE)</f>
        <v>0.98635693215339237</v>
      </c>
      <c r="AP19" s="309">
        <f>VLOOKUP($AL$19,$R$8:$Z$72,5,FALSE)</f>
        <v>9063</v>
      </c>
      <c r="AQ19" s="310">
        <f>VLOOKUP($AL$19,$R$8:$Z$72,6,FALSE)</f>
        <v>2.4273183796451292</v>
      </c>
      <c r="AR19" s="310">
        <f>VLOOKUP($AL$19,$R$8:$Z$72,7,FALSE)</f>
        <v>1.180624517268013</v>
      </c>
      <c r="AS19" s="310">
        <f>VLOOKUP($AL$19,$R$8:$Z$72,8,FALSE)</f>
        <v>-9.7521350554868622</v>
      </c>
      <c r="AT19" s="309">
        <f>VLOOKUP($AL$19,$R$8:$Z$72,9,FALSE)</f>
        <v>40.63566363707082</v>
      </c>
      <c r="AU19" s="72"/>
      <c r="AV19" s="72"/>
      <c r="AW19" s="72"/>
      <c r="BF19" s="72"/>
      <c r="BG19" s="72"/>
      <c r="BH19" s="72"/>
      <c r="BI19" s="72"/>
      <c r="BJ19" s="72"/>
      <c r="BK19" s="31"/>
      <c r="BM19" s="298"/>
      <c r="BN19" s="299"/>
      <c r="BP19" s="31"/>
      <c r="BR19" s="31"/>
    </row>
    <row r="20" spans="2:70" ht="15" customHeight="1" x14ac:dyDescent="0.25">
      <c r="B20" s="306" t="s">
        <v>152</v>
      </c>
      <c r="C20" s="307">
        <v>366</v>
      </c>
      <c r="D20" s="307">
        <v>10208</v>
      </c>
      <c r="F20" s="308" t="str">
        <f t="shared" si="3"/>
        <v>3.13 Balanced behaviours</v>
      </c>
      <c r="G20" s="309">
        <f t="shared" si="0"/>
        <v>366</v>
      </c>
      <c r="H20" s="310">
        <f t="shared" si="0"/>
        <v>3.3738938053097343</v>
      </c>
      <c r="I20" s="309">
        <f t="shared" si="0"/>
        <v>10208</v>
      </c>
      <c r="J20" s="310">
        <f t="shared" si="0"/>
        <v>2.7339805825242718</v>
      </c>
      <c r="K20" s="310">
        <f t="shared" si="0"/>
        <v>3.5854231974921631</v>
      </c>
      <c r="L20" s="310">
        <f t="shared" si="0"/>
        <v>4.0871223451606431</v>
      </c>
      <c r="M20" s="309">
        <f t="shared" si="0"/>
        <v>123.40591688455349</v>
      </c>
      <c r="N20" s="311"/>
      <c r="O20" s="312" t="str">
        <f t="shared" si="4"/>
        <v>3</v>
      </c>
      <c r="P20" s="312" t="str">
        <f t="shared" si="11"/>
        <v>3.13</v>
      </c>
      <c r="Q20" s="312">
        <f>RANK(Z20,$Z$8:$Z$72,0)+COUNTIF($Z$8:Z20,Z20)-1</f>
        <v>7</v>
      </c>
      <c r="R20" s="312">
        <f>RANK(U20,$U$8:$U$72,0)+COUNTIF($U$8:U20,U20)-1</f>
        <v>10</v>
      </c>
      <c r="S20" s="293" t="s">
        <v>153</v>
      </c>
      <c r="T20" s="313">
        <f t="shared" si="6"/>
        <v>366</v>
      </c>
      <c r="U20" s="314">
        <f t="shared" si="7"/>
        <v>3.3738938053097343</v>
      </c>
      <c r="V20" s="313">
        <f t="shared" si="8"/>
        <v>10208</v>
      </c>
      <c r="W20" s="314">
        <f t="shared" si="1"/>
        <v>2.7339805825242718</v>
      </c>
      <c r="X20" s="310">
        <f t="shared" si="9"/>
        <v>3.5854231974921631</v>
      </c>
      <c r="Y20" s="310">
        <f t="shared" si="2"/>
        <v>4.0871223451606431</v>
      </c>
      <c r="Z20" s="309">
        <f t="shared" si="10"/>
        <v>123.40591688455349</v>
      </c>
      <c r="AA20" s="72"/>
      <c r="AB20" s="315">
        <v>13</v>
      </c>
      <c r="AC20" s="293" t="str">
        <f>VLOOKUP($AB$20,$Q$8:$Z$36,3,FALSE)</f>
        <v>7.62 Students in halls of residence</v>
      </c>
      <c r="AD20" s="309">
        <f>VLOOKUP($AB$20,$Q$8:$Z$72,4,FALSE)</f>
        <v>27</v>
      </c>
      <c r="AE20" s="310">
        <f>VLOOKUP($AB$20,$Q$8:$Z$72,5,FALSE)</f>
        <v>0.24889380530973451</v>
      </c>
      <c r="AF20" s="309">
        <f>VLOOKUP($AB$20,$Q$8:$Z$72,6,FALSE)</f>
        <v>1890</v>
      </c>
      <c r="AG20" s="310">
        <f>VLOOKUP($AB$20,$Q$8:$Z$72,7,FALSE)</f>
        <v>0.50619350518915307</v>
      </c>
      <c r="AH20" s="310">
        <f>VLOOKUP($AB$20,$Q$8:$Z$72,8,FALSE)</f>
        <v>1.4285714285714286</v>
      </c>
      <c r="AI20" s="310">
        <f>VLOOKUP($AB$20,$Q$8:$Z$72,9,FALSE)</f>
        <v>-3.7762245406832089</v>
      </c>
      <c r="AJ20" s="309">
        <f>VLOOKUP($AB$20,$Q$8:$Z$72,10,FALSE)</f>
        <v>49.169695533080485</v>
      </c>
      <c r="AK20" s="72"/>
      <c r="AL20" s="315">
        <v>13</v>
      </c>
      <c r="AM20" s="293" t="str">
        <f>VLOOKUP($AL$20,$R$8:$Z$72,2,FALSE)</f>
        <v>4.19 Active empty nesters</v>
      </c>
      <c r="AN20" s="309">
        <f>VLOOKUP($AL$20,$R$8:$Z$72,3,FALSE)</f>
        <v>103</v>
      </c>
      <c r="AO20" s="310">
        <f>VLOOKUP($AL$20,$R$8:$Z$72,4,FALSE)</f>
        <v>0.94948377581120946</v>
      </c>
      <c r="AP20" s="309">
        <f>VLOOKUP($AL$20,$R$8:$Z$72,5,FALSE)</f>
        <v>24019</v>
      </c>
      <c r="AQ20" s="310">
        <f>VLOOKUP($AL$20,$R$8:$Z$72,6,FALSE)</f>
        <v>6.4329427519250082</v>
      </c>
      <c r="AR20" s="310">
        <f>VLOOKUP($AL$20,$R$8:$Z$72,7,FALSE)</f>
        <v>0.42882717848370044</v>
      </c>
      <c r="AS20" s="310">
        <f>VLOOKUP($AL$20,$R$8:$Z$72,8,FALSE)</f>
        <v>-23.278935032449333</v>
      </c>
      <c r="AT20" s="309">
        <f>VLOOKUP($AL$20,$R$8:$Z$72,9,FALSE)</f>
        <v>14.75971126164746</v>
      </c>
      <c r="AU20" s="72"/>
      <c r="AV20" s="72"/>
      <c r="AW20" s="72"/>
      <c r="BF20" s="72"/>
      <c r="BG20" s="72"/>
      <c r="BH20" s="72"/>
      <c r="BI20" s="72"/>
      <c r="BJ20" s="72"/>
      <c r="BK20" s="31"/>
      <c r="BM20" s="298"/>
      <c r="BN20" s="299"/>
      <c r="BP20" s="31"/>
      <c r="BR20" s="31"/>
    </row>
    <row r="21" spans="2:70" ht="15" customHeight="1" x14ac:dyDescent="0.25">
      <c r="B21" s="306" t="s">
        <v>154</v>
      </c>
      <c r="C21" s="307">
        <v>275</v>
      </c>
      <c r="D21" s="307">
        <v>13048</v>
      </c>
      <c r="F21" s="308" t="str">
        <f t="shared" si="3"/>
        <v>3.14 Mid-life moderation</v>
      </c>
      <c r="G21" s="309">
        <f t="shared" si="0"/>
        <v>275</v>
      </c>
      <c r="H21" s="310">
        <f t="shared" si="0"/>
        <v>2.5350294985250739</v>
      </c>
      <c r="I21" s="309">
        <f t="shared" si="0"/>
        <v>13048</v>
      </c>
      <c r="J21" s="310">
        <f t="shared" si="0"/>
        <v>3.4946099765651155</v>
      </c>
      <c r="K21" s="310">
        <f t="shared" si="0"/>
        <v>2.107602697731453</v>
      </c>
      <c r="L21" s="310">
        <f t="shared" si="0"/>
        <v>-5.4422827426103213</v>
      </c>
      <c r="M21" s="309">
        <f t="shared" si="0"/>
        <v>72.541128066508236</v>
      </c>
      <c r="N21" s="311"/>
      <c r="O21" s="312" t="str">
        <f t="shared" si="4"/>
        <v>3</v>
      </c>
      <c r="P21" s="312" t="str">
        <f t="shared" si="11"/>
        <v>3.14</v>
      </c>
      <c r="Q21" s="312">
        <f>RANK(Z21,$Z$8:$Z$72,0)+COUNTIF($Z$8:Z21,Z21)-1</f>
        <v>10</v>
      </c>
      <c r="R21" s="312">
        <f>RANK(U21,$U$8:$U$72,0)+COUNTIF($U$8:U21,U21)-1</f>
        <v>11</v>
      </c>
      <c r="S21" s="293" t="s">
        <v>155</v>
      </c>
      <c r="T21" s="313">
        <f t="shared" si="6"/>
        <v>275</v>
      </c>
      <c r="U21" s="314">
        <f t="shared" si="7"/>
        <v>2.5350294985250739</v>
      </c>
      <c r="V21" s="313">
        <f t="shared" si="8"/>
        <v>13048</v>
      </c>
      <c r="W21" s="314">
        <f t="shared" si="1"/>
        <v>3.4946099765651155</v>
      </c>
      <c r="X21" s="310">
        <f t="shared" si="9"/>
        <v>2.107602697731453</v>
      </c>
      <c r="Y21" s="310">
        <f t="shared" si="2"/>
        <v>-5.4422827426103213</v>
      </c>
      <c r="Z21" s="309">
        <f>IF(AND(W21&gt;0,X21&gt;0),(U21/W21)*100,0)</f>
        <v>72.541128066508236</v>
      </c>
      <c r="AA21" s="72"/>
      <c r="AB21" s="315">
        <v>14</v>
      </c>
      <c r="AC21" s="293" t="str">
        <f>VLOOKUP($AB$21,$Q$8:$Z$72,3,FALSE)</f>
        <v>2.6 Stressed young families</v>
      </c>
      <c r="AD21" s="309">
        <f>VLOOKUP($AB$21,$Q$8:$Z$72,4,FALSE)</f>
        <v>107</v>
      </c>
      <c r="AE21" s="310">
        <f>VLOOKUP($AB$21,$Q$8:$Z$72,5,FALSE)</f>
        <v>0.98635693215339237</v>
      </c>
      <c r="AF21" s="309">
        <f>VLOOKUP($AB$21,$Q$8:$Z$72,6,FALSE)</f>
        <v>9063</v>
      </c>
      <c r="AG21" s="310">
        <f>VLOOKUP($AB$21,$Q$8:$Z$72,7,FALSE)</f>
        <v>2.4273183796451292</v>
      </c>
      <c r="AH21" s="310">
        <f>VLOOKUP($AB$21,$Q$8:$Z$72,8,FALSE)</f>
        <v>1.180624517268013</v>
      </c>
      <c r="AI21" s="310">
        <f>VLOOKUP($AB$21,$Q$8:$Z$72,9,FALSE)</f>
        <v>-9.7521350554868622</v>
      </c>
      <c r="AJ21" s="309">
        <f>VLOOKUP($AB$21,$Q$8:$Z$72,10,FALSE)</f>
        <v>40.63566363707082</v>
      </c>
      <c r="AK21" s="72"/>
      <c r="AL21" s="315">
        <v>14</v>
      </c>
      <c r="AM21" s="293" t="str">
        <f>VLOOKUP($AL$21,$R$8:$Z$72,2,FALSE)</f>
        <v>3.12 Urban isolation</v>
      </c>
      <c r="AN21" s="309">
        <f>VLOOKUP($AL$21,$R$8:$Z$72,3,FALSE)</f>
        <v>88</v>
      </c>
      <c r="AO21" s="310">
        <f>VLOOKUP($AL$21,$R$8:$Z$72,4,FALSE)</f>
        <v>0.8112094395280236</v>
      </c>
      <c r="AP21" s="309">
        <f>VLOOKUP($AL$21,$R$8:$Z$72,5,FALSE)</f>
        <v>9365</v>
      </c>
      <c r="AQ21" s="310">
        <f>VLOOKUP($AL$21,$R$8:$Z$72,6,FALSE)</f>
        <v>2.508202209574824</v>
      </c>
      <c r="AR21" s="310">
        <f>VLOOKUP($AL$21,$R$8:$Z$72,7,FALSE)</f>
        <v>0.93966898024559542</v>
      </c>
      <c r="AS21" s="310">
        <f>VLOOKUP($AL$21,$R$8:$Z$72,8,FALSE)</f>
        <v>-11.302890433761014</v>
      </c>
      <c r="AT21" s="309">
        <f>VLOOKUP($AL$21,$R$8:$Z$72,9,FALSE)</f>
        <v>32.342266362389303</v>
      </c>
      <c r="AU21" s="72"/>
      <c r="AV21" s="72"/>
      <c r="AW21" s="72"/>
      <c r="BF21" s="72"/>
      <c r="BG21" s="72"/>
      <c r="BH21" s="72"/>
      <c r="BI21" s="72"/>
      <c r="BJ21" s="72"/>
      <c r="BK21" s="31"/>
      <c r="BM21" s="298"/>
      <c r="BN21" s="299"/>
      <c r="BP21" s="31"/>
      <c r="BR21" s="31"/>
    </row>
    <row r="22" spans="2:70" ht="15" customHeight="1" x14ac:dyDescent="0.25">
      <c r="B22" s="306" t="s">
        <v>156</v>
      </c>
      <c r="C22" s="307">
        <v>961</v>
      </c>
      <c r="D22" s="307">
        <v>20293</v>
      </c>
      <c r="F22" s="308" t="str">
        <f t="shared" si="3"/>
        <v>4.15 Sociable pensioners</v>
      </c>
      <c r="G22" s="309">
        <f t="shared" si="0"/>
        <v>961</v>
      </c>
      <c r="H22" s="310">
        <f t="shared" si="0"/>
        <v>8.8587758112094388</v>
      </c>
      <c r="I22" s="309">
        <f t="shared" si="0"/>
        <v>20293</v>
      </c>
      <c r="J22" s="310">
        <f t="shared" si="0"/>
        <v>5.4350184131235348</v>
      </c>
      <c r="K22" s="310">
        <f t="shared" si="0"/>
        <v>4.7356231212733455</v>
      </c>
      <c r="L22" s="310">
        <f t="shared" si="0"/>
        <v>15.729399427321791</v>
      </c>
      <c r="M22" s="309">
        <f t="shared" si="0"/>
        <v>162.9944029226987</v>
      </c>
      <c r="N22" s="311"/>
      <c r="O22" s="312" t="str">
        <f t="shared" si="4"/>
        <v>4</v>
      </c>
      <c r="P22" s="312" t="str">
        <f t="shared" si="11"/>
        <v>4.15</v>
      </c>
      <c r="Q22" s="312">
        <f>RANK(Z22,$Z$8:$Z$72,0)+COUNTIF($Z$8:Z22,Z22)-1</f>
        <v>5</v>
      </c>
      <c r="R22" s="312">
        <f>RANK(U22,$U$8:$U$72,0)+COUNTIF($U$8:U22,U22)-1</f>
        <v>5</v>
      </c>
      <c r="S22" s="293" t="s">
        <v>157</v>
      </c>
      <c r="T22" s="313">
        <f t="shared" si="6"/>
        <v>961</v>
      </c>
      <c r="U22" s="314">
        <f t="shared" si="7"/>
        <v>8.8587758112094388</v>
      </c>
      <c r="V22" s="313">
        <f t="shared" si="8"/>
        <v>20293</v>
      </c>
      <c r="W22" s="314">
        <f t="shared" si="1"/>
        <v>5.4350184131235348</v>
      </c>
      <c r="X22" s="310">
        <f t="shared" si="9"/>
        <v>4.7356231212733455</v>
      </c>
      <c r="Y22" s="310">
        <f t="shared" si="2"/>
        <v>15.729399427321791</v>
      </c>
      <c r="Z22" s="309">
        <f t="shared" si="10"/>
        <v>162.9944029226987</v>
      </c>
      <c r="AA22" s="72"/>
      <c r="AB22" s="315">
        <v>15</v>
      </c>
      <c r="AC22" s="293" t="str">
        <f>VLOOKUP($AB$22,$Q$8:$Z$72,3,FALSE)</f>
        <v>3.12 Urban isolation</v>
      </c>
      <c r="AD22" s="309">
        <f>VLOOKUP($AB$22,$Q$8:$Z$72,4,FALSE)</f>
        <v>88</v>
      </c>
      <c r="AE22" s="310">
        <f>VLOOKUP($AB$22,$Q$8:$Z$72,5,FALSE)</f>
        <v>0.8112094395280236</v>
      </c>
      <c r="AF22" s="309">
        <f>VLOOKUP($AB$22,$Q$8:$Z$72,6,FALSE)</f>
        <v>9365</v>
      </c>
      <c r="AG22" s="310">
        <f>VLOOKUP($AB$22,$Q$8:$Z$72,7,FALSE)</f>
        <v>2.508202209574824</v>
      </c>
      <c r="AH22" s="310">
        <f>VLOOKUP($AB$22,$Q$8:$Z$72,8,FALSE)</f>
        <v>0.93966898024559542</v>
      </c>
      <c r="AI22" s="310">
        <f>VLOOKUP($AB$22,$Q$8:$Z$72,9,FALSE)</f>
        <v>-11.302890433761014</v>
      </c>
      <c r="AJ22" s="309">
        <f>VLOOKUP($AB$22,$Q$8:$Z$72,10,FALSE)</f>
        <v>32.342266362389303</v>
      </c>
      <c r="AK22" s="72"/>
      <c r="AL22" s="315">
        <v>15</v>
      </c>
      <c r="AM22" s="293" t="str">
        <f>VLOOKUP($AL$22,$R$8:$Z$72,2,FALSE)</f>
        <v>1.1 Elderly in poor health</v>
      </c>
      <c r="AN22" s="309">
        <f>VLOOKUP($AL$22,$R$8:$Z$72,3,FALSE)</f>
        <v>83</v>
      </c>
      <c r="AO22" s="310">
        <f>VLOOKUP($AL$22,$R$8:$Z$72,4,FALSE)</f>
        <v>0.76511799410029502</v>
      </c>
      <c r="AP22" s="309">
        <f>VLOOKUP($AL$22,$R$8:$Z$72,5,FALSE)</f>
        <v>4991</v>
      </c>
      <c r="AQ22" s="310">
        <f>VLOOKUP($AL$22,$R$8:$Z$72,6,FALSE)</f>
        <v>1.3367258118513559</v>
      </c>
      <c r="AR22" s="310">
        <f>VLOOKUP($AL$22,$R$8:$Z$72,7,FALSE)</f>
        <v>1.6629933880985774</v>
      </c>
      <c r="AS22" s="310">
        <f>VLOOKUP($AL$22,$R$8:$Z$72,8,FALSE)</f>
        <v>-5.184108342032717</v>
      </c>
      <c r="AT22" s="309">
        <f>VLOOKUP($AL$22,$R$8:$Z$72,9,FALSE)</f>
        <v>57.238214996433115</v>
      </c>
      <c r="AU22" s="72"/>
      <c r="AV22" s="72"/>
      <c r="AW22" s="72"/>
      <c r="BF22" s="72"/>
      <c r="BG22" s="72"/>
      <c r="BH22" s="72"/>
      <c r="BI22" s="72"/>
      <c r="BJ22" s="72"/>
      <c r="BK22" s="31"/>
      <c r="BM22" s="298"/>
      <c r="BN22" s="299"/>
      <c r="BP22" s="31"/>
      <c r="BR22" s="31"/>
    </row>
    <row r="23" spans="2:70" ht="15" customHeight="1" x14ac:dyDescent="0.25">
      <c r="B23" s="306" t="s">
        <v>158</v>
      </c>
      <c r="C23" s="307">
        <v>46</v>
      </c>
      <c r="D23" s="307">
        <v>14545</v>
      </c>
      <c r="F23" s="308" t="str">
        <f t="shared" si="3"/>
        <v>4.16 Worried well</v>
      </c>
      <c r="G23" s="309">
        <f t="shared" si="0"/>
        <v>46</v>
      </c>
      <c r="H23" s="310">
        <f t="shared" si="0"/>
        <v>0.42404129793510326</v>
      </c>
      <c r="I23" s="309">
        <f t="shared" si="0"/>
        <v>14545</v>
      </c>
      <c r="J23" s="310">
        <f t="shared" si="0"/>
        <v>3.8955473719450953</v>
      </c>
      <c r="K23" s="310">
        <f t="shared" si="0"/>
        <v>0.31625988312134756</v>
      </c>
      <c r="L23" s="310">
        <f t="shared" si="0"/>
        <v>-18.686878763777258</v>
      </c>
      <c r="M23" s="309">
        <f t="shared" si="0"/>
        <v>10.885281513682997</v>
      </c>
      <c r="N23" s="311"/>
      <c r="O23" s="312" t="str">
        <f t="shared" si="4"/>
        <v>4</v>
      </c>
      <c r="P23" s="312" t="str">
        <f t="shared" si="11"/>
        <v>4.16</v>
      </c>
      <c r="Q23" s="312">
        <f>RANK(Z23,$Z$8:$Z$72,0)+COUNTIF($Z$8:Z23,Z23)-1</f>
        <v>19</v>
      </c>
      <c r="R23" s="312">
        <f>RANK(U23,$U$8:$U$72,0)+COUNTIF($U$8:U23,U23)-1</f>
        <v>18</v>
      </c>
      <c r="S23" s="293" t="s">
        <v>159</v>
      </c>
      <c r="T23" s="313">
        <f t="shared" si="6"/>
        <v>46</v>
      </c>
      <c r="U23" s="314">
        <f t="shared" si="7"/>
        <v>0.42404129793510326</v>
      </c>
      <c r="V23" s="313">
        <f t="shared" si="8"/>
        <v>14545</v>
      </c>
      <c r="W23" s="314">
        <f t="shared" si="1"/>
        <v>3.8955473719450953</v>
      </c>
      <c r="X23" s="310">
        <f>IF(V23&gt;0,(T23/V23)*100,0)</f>
        <v>0.31625988312134756</v>
      </c>
      <c r="Y23" s="310">
        <f t="shared" si="2"/>
        <v>-18.686878763777258</v>
      </c>
      <c r="Z23" s="309">
        <f t="shared" si="10"/>
        <v>10.885281513682997</v>
      </c>
      <c r="AA23" s="72"/>
      <c r="AB23" s="315">
        <v>16</v>
      </c>
      <c r="AC23" s="293" t="str">
        <f>VLOOKUP($AB$23,$Q$8:$Z$72,3,FALSE)</f>
        <v>1.3 Inactive singles</v>
      </c>
      <c r="AD23" s="309">
        <f>VLOOKUP($AB$23,$Q$8:$Z$72,4,FALSE)</f>
        <v>28</v>
      </c>
      <c r="AE23" s="310">
        <f>VLOOKUP($AB$23,$Q$8:$Z$72,5,FALSE)</f>
        <v>0.25811209439528021</v>
      </c>
      <c r="AF23" s="309">
        <f>VLOOKUP($AB$23,$Q$8:$Z$72,6,FALSE)</f>
        <v>4750</v>
      </c>
      <c r="AG23" s="310">
        <f>VLOOKUP($AB$23,$Q$8:$Z$72,7,FALSE)</f>
        <v>1.2721794442584533</v>
      </c>
      <c r="AH23" s="310">
        <f>VLOOKUP($AB$23,$Q$8:$Z$72,8,FALSE)</f>
        <v>0.58947368421052637</v>
      </c>
      <c r="AI23" s="310">
        <f>VLOOKUP($AB$23,$Q$8:$Z$72,9,FALSE)</f>
        <v>-9.4242690504150701</v>
      </c>
      <c r="AJ23" s="309">
        <f>VLOOKUP($AB$23,$Q$8:$Z$72,10,FALSE)</f>
        <v>20.288969104176367</v>
      </c>
      <c r="AK23" s="72"/>
      <c r="AL23" s="315">
        <v>16</v>
      </c>
      <c r="AM23" s="293" t="str">
        <f>VLOOKUP($AL$23,$R$8:$Z$72,2,FALSE)</f>
        <v>3.11 Pressured parents</v>
      </c>
      <c r="AN23" s="309">
        <f>VLOOKUP($AL$23,$R$8:$Z$72,3,FALSE)</f>
        <v>70</v>
      </c>
      <c r="AO23" s="310">
        <f>VLOOKUP($AL$23,$R$8:$Z$72,4,FALSE)</f>
        <v>0.64528023598820061</v>
      </c>
      <c r="AP23" s="309">
        <f>VLOOKUP($AL$23,$R$8:$Z$72,5,FALSE)</f>
        <v>12641</v>
      </c>
      <c r="AQ23" s="310">
        <f>VLOOKUP($AL$23,$R$8:$Z$72,6,FALSE)</f>
        <v>3.3856042852360226</v>
      </c>
      <c r="AR23" s="310">
        <f>VLOOKUP($AL$23,$R$8:$Z$72,7,FALSE)</f>
        <v>0.55375365872953086</v>
      </c>
      <c r="AS23" s="310">
        <f>VLOOKUP($AL$23,$R$8:$Z$72,8,FALSE)</f>
        <v>-15.781117069549259</v>
      </c>
      <c r="AT23" s="309">
        <f>VLOOKUP($AL$23,$R$8:$Z$72,9,FALSE)</f>
        <v>19.059529160042278</v>
      </c>
      <c r="AU23" s="72"/>
      <c r="AV23" s="72"/>
      <c r="AW23" s="72"/>
      <c r="BF23" s="72"/>
      <c r="BG23" s="72"/>
      <c r="BH23" s="72"/>
      <c r="BI23" s="72"/>
      <c r="BJ23" s="72"/>
      <c r="BK23" s="31"/>
      <c r="BM23" s="298"/>
      <c r="BN23" s="299"/>
      <c r="BP23" s="31"/>
      <c r="BR23" s="31"/>
    </row>
    <row r="24" spans="2:70" ht="15" customHeight="1" x14ac:dyDescent="0.25">
      <c r="B24" s="306" t="s">
        <v>160</v>
      </c>
      <c r="C24" s="307">
        <v>397</v>
      </c>
      <c r="D24" s="307">
        <v>23783</v>
      </c>
      <c r="F24" s="308" t="str">
        <f>IF($G$4=1,S24,IF($G$4=2,AC24,IF($G$4=3,AM24,"")))</f>
        <v>4.17 Engaged elders</v>
      </c>
      <c r="G24" s="309">
        <f t="shared" si="0"/>
        <v>397</v>
      </c>
      <c r="H24" s="310">
        <f t="shared" si="0"/>
        <v>3.6596607669616517</v>
      </c>
      <c r="I24" s="309">
        <f t="shared" si="0"/>
        <v>23783</v>
      </c>
      <c r="J24" s="310">
        <f t="shared" si="0"/>
        <v>6.3697355205892201</v>
      </c>
      <c r="K24" s="310">
        <f t="shared" si="0"/>
        <v>1.6692595551444307</v>
      </c>
      <c r="L24" s="310">
        <f t="shared" si="0"/>
        <v>-11.558122245408933</v>
      </c>
      <c r="M24" s="309">
        <f t="shared" si="0"/>
        <v>57.45388886449593</v>
      </c>
      <c r="N24" s="311"/>
      <c r="O24" s="312" t="str">
        <f t="shared" si="4"/>
        <v>4</v>
      </c>
      <c r="P24" s="312" t="str">
        <f t="shared" si="11"/>
        <v>4.17</v>
      </c>
      <c r="Q24" s="312">
        <f>RANK(Z24,$Z$8:$Z$72,0)+COUNTIF($Z$8:Z24,Z24)-1</f>
        <v>11</v>
      </c>
      <c r="R24" s="312">
        <f>RANK(U24,$U$8:$U$72,0)+COUNTIF($U$8:U24,U24)-1</f>
        <v>9</v>
      </c>
      <c r="S24" s="293" t="s">
        <v>161</v>
      </c>
      <c r="T24" s="313">
        <f t="shared" si="6"/>
        <v>397</v>
      </c>
      <c r="U24" s="314">
        <f t="shared" si="7"/>
        <v>3.6596607669616517</v>
      </c>
      <c r="V24" s="313">
        <f t="shared" si="8"/>
        <v>23783</v>
      </c>
      <c r="W24" s="314">
        <f t="shared" si="1"/>
        <v>6.3697355205892201</v>
      </c>
      <c r="X24" s="310">
        <f t="shared" si="9"/>
        <v>1.6692595551444307</v>
      </c>
      <c r="Y24" s="310">
        <f t="shared" si="2"/>
        <v>-11.558122245408933</v>
      </c>
      <c r="Z24" s="309">
        <f t="shared" si="10"/>
        <v>57.45388886449593</v>
      </c>
      <c r="AA24" s="72"/>
      <c r="AB24" s="315">
        <v>17</v>
      </c>
      <c r="AC24" s="293" t="str">
        <f>VLOOKUP($AB$24,$Q$8:$Z$72,3,FALSE)</f>
        <v>3.11 Pressured parents</v>
      </c>
      <c r="AD24" s="309">
        <f>VLOOKUP($AB$24,$Q$8:$Z$72,4,FALSE)</f>
        <v>70</v>
      </c>
      <c r="AE24" s="310">
        <f>VLOOKUP($AB$24,$Q$8:$Z$72,5,FALSE)</f>
        <v>0.64528023598820061</v>
      </c>
      <c r="AF24" s="309">
        <f>VLOOKUP($AB$24,$Q$8:$Z$72,6,FALSE)</f>
        <v>12641</v>
      </c>
      <c r="AG24" s="310">
        <f>VLOOKUP($AB$24,$Q$8:$Z$72,7,FALSE)</f>
        <v>3.3856042852360226</v>
      </c>
      <c r="AH24" s="310">
        <f>VLOOKUP($AB$24,$Q$8:$Z$72,8,FALSE)</f>
        <v>0.55375365872953086</v>
      </c>
      <c r="AI24" s="310">
        <f>VLOOKUP($AB$24,$Q$8:$Z$72,9,FALSE)</f>
        <v>-15.781117069549259</v>
      </c>
      <c r="AJ24" s="309">
        <f>VLOOKUP($AB$24,$Q$8:$Z$72,10,FALSE)</f>
        <v>19.059529160042278</v>
      </c>
      <c r="AK24" s="72"/>
      <c r="AL24" s="315">
        <v>17</v>
      </c>
      <c r="AM24" s="293" t="str">
        <f>VLOOKUP($AL$24,$R$8:$Z$72,2,FALSE)</f>
        <v>2.9 Detrimental practices</v>
      </c>
      <c r="AN24" s="309">
        <f>VLOOKUP($AL$24,$R$8:$Z$72,3,FALSE)</f>
        <v>54</v>
      </c>
      <c r="AO24" s="310">
        <f>VLOOKUP($AL$24,$R$8:$Z$72,4,FALSE)</f>
        <v>0.49778761061946902</v>
      </c>
      <c r="AP24" s="309">
        <f>VLOOKUP($AL$24,$R$8:$Z$72,5,FALSE)</f>
        <v>20293</v>
      </c>
      <c r="AQ24" s="310">
        <f>VLOOKUP($AL$24,$R$8:$Z$72,6,FALSE)</f>
        <v>5.4350184131235348</v>
      </c>
      <c r="AR24" s="310">
        <f>VLOOKUP($AL$24,$R$8:$Z$72,7,FALSE)</f>
        <v>0.26610161139309119</v>
      </c>
      <c r="AS24" s="310">
        <f>VLOOKUP($AL$24,$R$8:$Z$72,8,FALSE)</f>
        <v>-22.682587090101539</v>
      </c>
      <c r="AT24" s="309">
        <f>VLOOKUP($AL$24,$R$8:$Z$72,9,FALSE)</f>
        <v>9.1588946491422778</v>
      </c>
      <c r="AU24" s="72"/>
      <c r="AV24" s="72"/>
      <c r="AW24" s="72"/>
      <c r="BF24" s="72"/>
      <c r="BG24" s="72"/>
      <c r="BH24" s="72"/>
      <c r="BI24" s="72"/>
      <c r="BJ24" s="72"/>
      <c r="BK24" s="31"/>
      <c r="BM24" s="298"/>
      <c r="BN24" s="299"/>
      <c r="BP24" s="31"/>
      <c r="BR24" s="31"/>
    </row>
    <row r="25" spans="2:70" ht="15" customHeight="1" x14ac:dyDescent="0.25">
      <c r="B25" s="306" t="s">
        <v>162</v>
      </c>
      <c r="C25" s="307">
        <v>882</v>
      </c>
      <c r="D25" s="307">
        <v>25583</v>
      </c>
      <c r="F25" s="308" t="str">
        <f>IF($G$4=1,S25,IF($G$4=2,AC25,IF($G$4=3,AM25,"")))</f>
        <v>4.18 Contented neighbourhoods</v>
      </c>
      <c r="G25" s="309">
        <f t="shared" si="0"/>
        <v>882</v>
      </c>
      <c r="H25" s="310">
        <f t="shared" si="0"/>
        <v>8.1305309734513269</v>
      </c>
      <c r="I25" s="309">
        <f t="shared" si="0"/>
        <v>25583</v>
      </c>
      <c r="J25" s="310">
        <f t="shared" si="0"/>
        <v>6.851824573150318</v>
      </c>
      <c r="K25" s="310">
        <f t="shared" si="0"/>
        <v>3.4476019231520931</v>
      </c>
      <c r="L25" s="310">
        <f t="shared" si="0"/>
        <v>5.2717570002191403</v>
      </c>
      <c r="M25" s="309">
        <f t="shared" si="0"/>
        <v>118.6622758164558</v>
      </c>
      <c r="N25" s="311"/>
      <c r="O25" s="312" t="str">
        <f t="shared" si="4"/>
        <v>4</v>
      </c>
      <c r="P25" s="312" t="str">
        <f t="shared" si="11"/>
        <v>4.18</v>
      </c>
      <c r="Q25" s="312">
        <f>RANK(Z25,$Z$8:$Z$72,0)+COUNTIF($Z$8:Z25,Z25)-1</f>
        <v>8</v>
      </c>
      <c r="R25" s="312">
        <f>RANK(U25,$U$8:$U$72,0)+COUNTIF($U$8:U25,U25)-1</f>
        <v>7</v>
      </c>
      <c r="S25" s="293" t="s">
        <v>163</v>
      </c>
      <c r="T25" s="313">
        <f t="shared" si="6"/>
        <v>882</v>
      </c>
      <c r="U25" s="314">
        <f t="shared" si="7"/>
        <v>8.1305309734513269</v>
      </c>
      <c r="V25" s="313">
        <f t="shared" si="8"/>
        <v>25583</v>
      </c>
      <c r="W25" s="314">
        <f t="shared" si="1"/>
        <v>6.851824573150318</v>
      </c>
      <c r="X25" s="310">
        <f t="shared" si="9"/>
        <v>3.4476019231520931</v>
      </c>
      <c r="Y25" s="310">
        <f t="shared" si="2"/>
        <v>5.2717570002191403</v>
      </c>
      <c r="Z25" s="309">
        <f t="shared" si="10"/>
        <v>118.6622758164558</v>
      </c>
      <c r="AA25" s="72"/>
      <c r="AB25" s="315">
        <v>18</v>
      </c>
      <c r="AC25" s="293" t="str">
        <f>VLOOKUP($AB$25,$Q$8:$Z$72,3,FALSE)</f>
        <v>4.19 Active empty nesters</v>
      </c>
      <c r="AD25" s="309">
        <f>VLOOKUP($AB$25,$Q$8:$Z$72,4,FALSE)</f>
        <v>103</v>
      </c>
      <c r="AE25" s="310">
        <f>VLOOKUP($AB$25,$Q$8:$Z$72,5,FALSE)</f>
        <v>0.94948377581120946</v>
      </c>
      <c r="AF25" s="309">
        <f>VLOOKUP($AB$25,$Q$8:$Z$72,6,FALSE)</f>
        <v>24019</v>
      </c>
      <c r="AG25" s="310">
        <f>VLOOKUP($AB$25,$Q$8:$Z$72,7,FALSE)</f>
        <v>6.4329427519250082</v>
      </c>
      <c r="AH25" s="310">
        <f>VLOOKUP($AB$25,$Q$8:$Z$72,8,FALSE)</f>
        <v>0.42882717848370044</v>
      </c>
      <c r="AI25" s="310">
        <f>VLOOKUP($AB$25,$Q$8:$Z$72,9,FALSE)</f>
        <v>-23.278935032449333</v>
      </c>
      <c r="AJ25" s="309">
        <f>VLOOKUP($AB$25,$Q$8:$Z$72,10,FALSE)</f>
        <v>14.75971126164746</v>
      </c>
      <c r="AK25" s="72"/>
      <c r="AL25" s="315">
        <v>18</v>
      </c>
      <c r="AM25" s="293" t="str">
        <f>VLOOKUP($AL$25,$R$8:$Z$72,2,FALSE)</f>
        <v>4.16 Worried well</v>
      </c>
      <c r="AN25" s="309">
        <f>VLOOKUP($AL$25,$R$8:$Z$72,3,FALSE)</f>
        <v>46</v>
      </c>
      <c r="AO25" s="310">
        <f>VLOOKUP($AL$25,$R$8:$Z$72,4,FALSE)</f>
        <v>0.42404129793510326</v>
      </c>
      <c r="AP25" s="309">
        <f>VLOOKUP($AL$25,$R$8:$Z$72,5,FALSE)</f>
        <v>14545</v>
      </c>
      <c r="AQ25" s="310">
        <f>VLOOKUP($AL$25,$R$8:$Z$72,6,FALSE)</f>
        <v>3.8955473719450953</v>
      </c>
      <c r="AR25" s="310">
        <f>VLOOKUP($AL$25,$R$8:$Z$72,7,FALSE)</f>
        <v>0.31625988312134756</v>
      </c>
      <c r="AS25" s="310">
        <f>VLOOKUP($AL$25,$R$8:$Z$72,8,FALSE)</f>
        <v>-18.686878763777258</v>
      </c>
      <c r="AT25" s="309">
        <f>VLOOKUP($AL$25,$R$8:$Z$72,9,FALSE)</f>
        <v>10.885281513682997</v>
      </c>
      <c r="AU25" s="72"/>
      <c r="AV25" s="72"/>
      <c r="AW25" s="72"/>
      <c r="BF25" s="72"/>
      <c r="BG25" s="72"/>
      <c r="BH25" s="72"/>
      <c r="BI25" s="72"/>
      <c r="BJ25" s="72"/>
      <c r="BK25" s="31"/>
      <c r="BM25" s="298"/>
      <c r="BN25" s="299"/>
      <c r="BP25" s="31"/>
      <c r="BR25" s="31"/>
    </row>
    <row r="26" spans="2:70" ht="15" customHeight="1" x14ac:dyDescent="0.25">
      <c r="B26" s="306" t="s">
        <v>164</v>
      </c>
      <c r="C26" s="307">
        <v>103</v>
      </c>
      <c r="D26" s="307">
        <v>24019</v>
      </c>
      <c r="F26" s="308" t="str">
        <f t="shared" si="3"/>
        <v>4.19 Active empty nesters</v>
      </c>
      <c r="G26" s="309">
        <f t="shared" si="0"/>
        <v>103</v>
      </c>
      <c r="H26" s="310">
        <f t="shared" si="0"/>
        <v>0.94948377581120946</v>
      </c>
      <c r="I26" s="309">
        <f t="shared" si="0"/>
        <v>24019</v>
      </c>
      <c r="J26" s="310">
        <f t="shared" si="0"/>
        <v>6.4329427519250082</v>
      </c>
      <c r="K26" s="310">
        <f t="shared" si="0"/>
        <v>0.42882717848370044</v>
      </c>
      <c r="L26" s="310">
        <f t="shared" si="0"/>
        <v>-23.278935032449333</v>
      </c>
      <c r="M26" s="309">
        <f t="shared" si="0"/>
        <v>14.75971126164746</v>
      </c>
      <c r="N26" s="311"/>
      <c r="O26" s="312" t="str">
        <f t="shared" si="4"/>
        <v>4</v>
      </c>
      <c r="P26" s="312" t="str">
        <f t="shared" si="11"/>
        <v>4.19</v>
      </c>
      <c r="Q26" s="312">
        <f>RANK(Z26,$Z$8:$Z$72,0)+COUNTIF($Z$8:Z26,Z26)-1</f>
        <v>18</v>
      </c>
      <c r="R26" s="312">
        <f>RANK(U26,$U$8:$U$72,0)+COUNTIF($U$8:U26,U26)-1</f>
        <v>13</v>
      </c>
      <c r="S26" s="293" t="s">
        <v>165</v>
      </c>
      <c r="T26" s="313">
        <f t="shared" si="6"/>
        <v>103</v>
      </c>
      <c r="U26" s="314">
        <f t="shared" si="7"/>
        <v>0.94948377581120946</v>
      </c>
      <c r="V26" s="313">
        <f t="shared" si="8"/>
        <v>24019</v>
      </c>
      <c r="W26" s="314">
        <f t="shared" si="1"/>
        <v>6.4329427519250082</v>
      </c>
      <c r="X26" s="310">
        <f t="shared" si="9"/>
        <v>0.42882717848370044</v>
      </c>
      <c r="Y26" s="310">
        <f t="shared" si="2"/>
        <v>-23.278935032449333</v>
      </c>
      <c r="Z26" s="309">
        <f t="shared" si="10"/>
        <v>14.75971126164746</v>
      </c>
      <c r="AA26" s="72"/>
      <c r="AB26" s="315">
        <v>19</v>
      </c>
      <c r="AC26" s="293" t="str">
        <f>VLOOKUP($AB$26,$Q$8:$Z$72,3,FALSE)</f>
        <v>4.16 Worried well</v>
      </c>
      <c r="AD26" s="309">
        <f>VLOOKUP($AB$26,$Q$8:$Z$72,4,FALSE)</f>
        <v>46</v>
      </c>
      <c r="AE26" s="310">
        <f>VLOOKUP($AB$26,$Q$8:$Z$72,5,FALSE)</f>
        <v>0.42404129793510326</v>
      </c>
      <c r="AF26" s="309">
        <f>VLOOKUP($AB$26,$Q$8:$Z$72,6,FALSE)</f>
        <v>14545</v>
      </c>
      <c r="AG26" s="310">
        <f>VLOOKUP($AB$26,$Q$8:$Z$72,7,FALSE)</f>
        <v>3.8955473719450953</v>
      </c>
      <c r="AH26" s="310">
        <f>VLOOKUP($AB$26,$Q$8:$Z$72,8,FALSE)</f>
        <v>0.31625988312134756</v>
      </c>
      <c r="AI26" s="310">
        <f>VLOOKUP($AB$26,$Q$8:$Z$72,9,FALSE)</f>
        <v>-18.686878763777258</v>
      </c>
      <c r="AJ26" s="309">
        <f>VLOOKUP($AB$26,$Q$8:$Z$72,10,FALSE)</f>
        <v>10.885281513682997</v>
      </c>
      <c r="AK26" s="72"/>
      <c r="AL26" s="315">
        <v>19</v>
      </c>
      <c r="AM26" s="293" t="str">
        <f>VLOOKUP($AL$26,$R$8:$Z$72,2,FALSE)</f>
        <v>1.3 Inactive singles</v>
      </c>
      <c r="AN26" s="309">
        <f>VLOOKUP($AL$26,$R$8:$Z$72,3,FALSE)</f>
        <v>28</v>
      </c>
      <c r="AO26" s="310">
        <f>VLOOKUP($AL$26,$R$8:$Z$72,4,FALSE)</f>
        <v>0.25811209439528021</v>
      </c>
      <c r="AP26" s="309">
        <f>VLOOKUP($AL$26,$R$8:$Z$72,5,FALSE)</f>
        <v>4750</v>
      </c>
      <c r="AQ26" s="310">
        <f>VLOOKUP($AL$26,$R$8:$Z$72,6,FALSE)</f>
        <v>1.2721794442584533</v>
      </c>
      <c r="AR26" s="310">
        <f>VLOOKUP($AL$26,$R$8:$Z$72,7,FALSE)</f>
        <v>0.58947368421052637</v>
      </c>
      <c r="AS26" s="310">
        <f>VLOOKUP($AL$26,$R$8:$Z$72,8,FALSE)</f>
        <v>-9.4242690504150701</v>
      </c>
      <c r="AT26" s="309">
        <f>VLOOKUP($AL$26,$R$8:$Z$72,9,FALSE)</f>
        <v>20.288969104176367</v>
      </c>
      <c r="AU26" s="72"/>
      <c r="AV26" s="72"/>
      <c r="AW26" s="72"/>
      <c r="BF26" s="72"/>
      <c r="BG26" s="72"/>
      <c r="BH26" s="72"/>
      <c r="BI26" s="72"/>
      <c r="BJ26" s="72"/>
      <c r="BK26" s="31"/>
      <c r="BM26" s="298"/>
      <c r="BN26" s="299"/>
      <c r="BP26" s="31"/>
      <c r="BR26" s="31"/>
    </row>
    <row r="27" spans="2:70" ht="15" customHeight="1" x14ac:dyDescent="0.25">
      <c r="B27" s="306" t="s">
        <v>166</v>
      </c>
      <c r="C27" s="307">
        <v>430</v>
      </c>
      <c r="D27" s="307">
        <v>15653</v>
      </c>
      <c r="F27" s="308" t="str">
        <f t="shared" si="3"/>
        <v>5.20 Five-a-day families</v>
      </c>
      <c r="G27" s="309">
        <f t="shared" si="0"/>
        <v>430</v>
      </c>
      <c r="H27" s="310">
        <f t="shared" si="0"/>
        <v>3.9638643067846604</v>
      </c>
      <c r="I27" s="309">
        <f t="shared" si="0"/>
        <v>15653</v>
      </c>
      <c r="J27" s="310">
        <f t="shared" si="0"/>
        <v>4.1922999665215936</v>
      </c>
      <c r="K27" s="310">
        <f t="shared" si="0"/>
        <v>2.7470772375902381</v>
      </c>
      <c r="L27" s="310">
        <f t="shared" si="0"/>
        <v>-1.1871684768143689</v>
      </c>
      <c r="M27" s="309">
        <f t="shared" si="0"/>
        <v>94.55106596471748</v>
      </c>
      <c r="N27" s="311"/>
      <c r="O27" s="312" t="str">
        <f t="shared" si="4"/>
        <v>5</v>
      </c>
      <c r="P27" s="312" t="str">
        <f t="shared" si="11"/>
        <v>5.20</v>
      </c>
      <c r="Q27" s="312">
        <f>RANK(Z27,$Z$8:$Z$72,0)+COUNTIF($Z$8:Z27,Z27)-1</f>
        <v>9</v>
      </c>
      <c r="R27" s="312">
        <f>RANK(U27,$U$8:$U$72,0)+COUNTIF($U$8:U27,U27)-1</f>
        <v>8</v>
      </c>
      <c r="S27" s="293" t="s">
        <v>167</v>
      </c>
      <c r="T27" s="313">
        <f t="shared" si="6"/>
        <v>430</v>
      </c>
      <c r="U27" s="314">
        <f t="shared" si="7"/>
        <v>3.9638643067846604</v>
      </c>
      <c r="V27" s="313">
        <f t="shared" si="8"/>
        <v>15653</v>
      </c>
      <c r="W27" s="314">
        <f t="shared" si="1"/>
        <v>4.1922999665215936</v>
      </c>
      <c r="X27" s="310">
        <f t="shared" si="9"/>
        <v>2.7470772375902381</v>
      </c>
      <c r="Y27" s="310">
        <f t="shared" si="2"/>
        <v>-1.1871684768143689</v>
      </c>
      <c r="Z27" s="309">
        <f t="shared" si="10"/>
        <v>94.55106596471748</v>
      </c>
      <c r="AA27" s="72"/>
      <c r="AB27" s="315">
        <v>20</v>
      </c>
      <c r="AC27" s="293" t="str">
        <f>VLOOKUP($AB$27,$Q$8:$Z$72,3,FALSE)</f>
        <v>2.9 Detrimental practices</v>
      </c>
      <c r="AD27" s="309">
        <f>VLOOKUP($AB$27,$Q$8:$Z$72,4,FALSE)</f>
        <v>54</v>
      </c>
      <c r="AE27" s="310">
        <f>VLOOKUP($AB$27,$Q$8:$Z$72,5,FALSE)</f>
        <v>0.49778761061946902</v>
      </c>
      <c r="AF27" s="309">
        <f>VLOOKUP($AB$27,$Q$8:$Z$72,6,FALSE)</f>
        <v>20293</v>
      </c>
      <c r="AG27" s="310">
        <f>VLOOKUP($AB$27,$Q$8:$Z$72,7,FALSE)</f>
        <v>5.4350184131235348</v>
      </c>
      <c r="AH27" s="310">
        <f>VLOOKUP($AB$27,$Q$8:$Z$72,8,FALSE)</f>
        <v>0.26610161139309119</v>
      </c>
      <c r="AI27" s="310">
        <f>VLOOKUP($AB$27,$Q$8:$Z$72,9,FALSE)</f>
        <v>-22.682587090101539</v>
      </c>
      <c r="AJ27" s="309">
        <f>VLOOKUP($AB$27,$Q$8:$Z$72,10,FALSE)</f>
        <v>9.1588946491422778</v>
      </c>
      <c r="AK27" s="72"/>
      <c r="AL27" s="315">
        <v>20</v>
      </c>
      <c r="AM27" s="293" t="str">
        <f>VLOOKUP($AL$27,$R$8:$Z$72,2,FALSE)</f>
        <v>7.62 Students in halls of residence</v>
      </c>
      <c r="AN27" s="309">
        <f>VLOOKUP($AL$27,$R$8:$Z$72,3,FALSE)</f>
        <v>27</v>
      </c>
      <c r="AO27" s="310">
        <f>VLOOKUP($AL$27,$R$8:$Z$72,4,FALSE)</f>
        <v>0.24889380530973451</v>
      </c>
      <c r="AP27" s="309">
        <f>VLOOKUP($AL$27,$R$8:$Z$72,5,FALSE)</f>
        <v>1890</v>
      </c>
      <c r="AQ27" s="310">
        <f>VLOOKUP($AL$27,$R$8:$Z$72,6,FALSE)</f>
        <v>0.50619350518915307</v>
      </c>
      <c r="AR27" s="310">
        <f>VLOOKUP($AL$27,$R$8:$Z$72,7,FALSE)</f>
        <v>1.4285714285714286</v>
      </c>
      <c r="AS27" s="310">
        <f>VLOOKUP($AL$27,$R$8:$Z$72,8,FALSE)</f>
        <v>-3.7762245406832089</v>
      </c>
      <c r="AT27" s="309">
        <f>VLOOKUP($AL$27,$R$8:$Z$72,9,FALSE)</f>
        <v>49.169695533080485</v>
      </c>
      <c r="AU27" s="72"/>
      <c r="AV27" s="72"/>
      <c r="AW27" s="72"/>
      <c r="BF27" s="72"/>
      <c r="BG27" s="72"/>
      <c r="BH27" s="72"/>
      <c r="BI27" s="72"/>
      <c r="BJ27" s="72"/>
      <c r="BK27" s="31"/>
      <c r="BM27" s="298"/>
      <c r="BN27" s="299"/>
      <c r="BP27" s="31"/>
      <c r="BR27" s="31"/>
    </row>
    <row r="28" spans="2:70" ht="15" customHeight="1" x14ac:dyDescent="0.25">
      <c r="B28" s="306" t="s">
        <v>168</v>
      </c>
      <c r="C28" s="307">
        <v>921</v>
      </c>
      <c r="D28" s="307">
        <v>20769</v>
      </c>
      <c r="F28" s="308" t="str">
        <f t="shared" si="3"/>
        <v>5.21 Executive wellness</v>
      </c>
      <c r="G28" s="309">
        <f t="shared" si="0"/>
        <v>921</v>
      </c>
      <c r="H28" s="310">
        <f t="shared" si="0"/>
        <v>8.4900442477876101</v>
      </c>
      <c r="I28" s="309">
        <f t="shared" si="0"/>
        <v>20769</v>
      </c>
      <c r="J28" s="310">
        <f t="shared" si="0"/>
        <v>5.5625041848008028</v>
      </c>
      <c r="K28" s="310">
        <f t="shared" si="0"/>
        <v>4.434493716596851</v>
      </c>
      <c r="L28" s="310">
        <f t="shared" si="0"/>
        <v>13.303633704395947</v>
      </c>
      <c r="M28" s="309">
        <f t="shared" si="0"/>
        <v>152.62989412189799</v>
      </c>
      <c r="N28" s="311"/>
      <c r="O28" s="312" t="str">
        <f t="shared" si="4"/>
        <v>5</v>
      </c>
      <c r="P28" s="312" t="str">
        <f t="shared" si="11"/>
        <v>5.21</v>
      </c>
      <c r="Q28" s="312">
        <f>RANK(Z28,$Z$8:$Z$72,0)+COUNTIF($Z$8:Z28,Z28)-1</f>
        <v>6</v>
      </c>
      <c r="R28" s="312">
        <f>RANK(U28,$U$8:$U$72,0)+COUNTIF($U$8:U28,U28)-1</f>
        <v>6</v>
      </c>
      <c r="S28" s="293" t="s">
        <v>169</v>
      </c>
      <c r="T28" s="313">
        <f t="shared" si="6"/>
        <v>921</v>
      </c>
      <c r="U28" s="314">
        <f t="shared" si="7"/>
        <v>8.4900442477876101</v>
      </c>
      <c r="V28" s="313">
        <f t="shared" si="8"/>
        <v>20769</v>
      </c>
      <c r="W28" s="314">
        <f t="shared" si="1"/>
        <v>5.5625041848008028</v>
      </c>
      <c r="X28" s="310">
        <f t="shared" si="9"/>
        <v>4.434493716596851</v>
      </c>
      <c r="Y28" s="310">
        <f t="shared" si="2"/>
        <v>13.303633704395947</v>
      </c>
      <c r="Z28" s="309">
        <f t="shared" si="10"/>
        <v>152.62989412189799</v>
      </c>
      <c r="AA28" s="72"/>
      <c r="AB28" s="315">
        <v>21</v>
      </c>
      <c r="AC28" s="293" t="str">
        <f>VLOOKUP($AB$28,$Q$8:$Z$72,3,FALSE)</f>
        <v>2.8 Diverse difficulties</v>
      </c>
      <c r="AD28" s="309">
        <f>VLOOKUP($AB$28,$Q$8:$Z$72,4,FALSE)</f>
        <v>16</v>
      </c>
      <c r="AE28" s="310">
        <f>VLOOKUP($AB$28,$Q$8:$Z$72,5,FALSE)</f>
        <v>0.14749262536873156</v>
      </c>
      <c r="AF28" s="309">
        <f>VLOOKUP($AB$28,$Q$8:$Z$72,6,FALSE)</f>
        <v>10030</v>
      </c>
      <c r="AG28" s="310">
        <f>VLOOKUP($AB$28,$Q$8:$Z$72,7,FALSE)</f>
        <v>2.6863073317710078</v>
      </c>
      <c r="AH28" s="310">
        <f>VLOOKUP($AB$28,$Q$8:$Z$72,8,FALSE)</f>
        <v>0.15952143569292124</v>
      </c>
      <c r="AI28" s="310">
        <f>VLOOKUP($AB$28,$Q$8:$Z$72,9,FALSE)</f>
        <v>-16.354641121063125</v>
      </c>
      <c r="AJ28" s="309">
        <f>VLOOKUP($AB$28,$Q$8:$Z$72,10,FALSE)</f>
        <v>5.4905342968145705</v>
      </c>
      <c r="AK28" s="72"/>
      <c r="AL28" s="315">
        <v>21</v>
      </c>
      <c r="AM28" s="293" t="str">
        <f>VLOOKUP($AL$28,$R$8:$Z$72,2,FALSE)</f>
        <v>2.8 Diverse difficulties</v>
      </c>
      <c r="AN28" s="309">
        <f>VLOOKUP($AL$28,$R$8:$Z$72,3,FALSE)</f>
        <v>16</v>
      </c>
      <c r="AO28" s="310">
        <f>VLOOKUP($AL$28,$R$8:$Z$72,4,FALSE)</f>
        <v>0.14749262536873156</v>
      </c>
      <c r="AP28" s="309">
        <f>VLOOKUP($AL$28,$R$8:$Z$72,5,FALSE)</f>
        <v>10030</v>
      </c>
      <c r="AQ28" s="310">
        <f>VLOOKUP($AL$28,$R$8:$Z$72,6,FALSE)</f>
        <v>2.6863073317710078</v>
      </c>
      <c r="AR28" s="310">
        <f>VLOOKUP($AL$28,$R$8:$Z$72,7,FALSE)</f>
        <v>0.15952143569292124</v>
      </c>
      <c r="AS28" s="310">
        <f>VLOOKUP($AL$28,$R$8:$Z$72,8,FALSE)</f>
        <v>-16.354641121063125</v>
      </c>
      <c r="AT28" s="309">
        <f>VLOOKUP($AL$28,$R$8:$Z$72,9,FALSE)</f>
        <v>5.4905342968145705</v>
      </c>
      <c r="AU28" s="72"/>
      <c r="AV28" s="72"/>
      <c r="AW28" s="72"/>
      <c r="BF28" s="72"/>
      <c r="BG28" s="72"/>
      <c r="BH28" s="72"/>
      <c r="BI28" s="72"/>
      <c r="BJ28" s="72"/>
      <c r="BK28" s="31"/>
      <c r="BM28" s="298"/>
      <c r="BN28" s="299"/>
      <c r="BP28" s="31"/>
      <c r="BR28" s="31"/>
    </row>
    <row r="29" spans="2:70" ht="15" customHeight="1" x14ac:dyDescent="0.25">
      <c r="B29" s="306" t="s">
        <v>170</v>
      </c>
      <c r="C29" s="307">
        <v>1909</v>
      </c>
      <c r="D29" s="307">
        <v>22366</v>
      </c>
      <c r="F29" s="308" t="str">
        <f t="shared" si="3"/>
        <v>5.22 Healthy suburban households</v>
      </c>
      <c r="G29" s="309">
        <f t="shared" si="0"/>
        <v>1909</v>
      </c>
      <c r="H29" s="310">
        <f t="shared" si="0"/>
        <v>17.597713864306787</v>
      </c>
      <c r="I29" s="309">
        <f t="shared" si="0"/>
        <v>22366</v>
      </c>
      <c r="J29" s="310">
        <f t="shared" si="0"/>
        <v>5.9902243053230659</v>
      </c>
      <c r="K29" s="310">
        <f t="shared" si="0"/>
        <v>8.5352767593668961</v>
      </c>
      <c r="L29" s="310">
        <f t="shared" si="0"/>
        <v>50.945413228447983</v>
      </c>
      <c r="M29" s="309">
        <f t="shared" si="0"/>
        <v>293.7738716840538</v>
      </c>
      <c r="N29" s="311"/>
      <c r="O29" s="312" t="str">
        <f t="shared" si="4"/>
        <v>5</v>
      </c>
      <c r="P29" s="312" t="str">
        <f t="shared" si="11"/>
        <v>5.22</v>
      </c>
      <c r="Q29" s="312">
        <f>RANK(Z29,$Z$8:$Z$72,0)+COUNTIF($Z$8:Z29,Z29)-1</f>
        <v>2</v>
      </c>
      <c r="R29" s="312">
        <f>RANK(U29,$U$8:$U$72,0)+COUNTIF($U$8:U29,U29)-1</f>
        <v>1</v>
      </c>
      <c r="S29" s="293" t="s">
        <v>171</v>
      </c>
      <c r="T29" s="313">
        <f t="shared" si="6"/>
        <v>1909</v>
      </c>
      <c r="U29" s="314">
        <f t="shared" si="7"/>
        <v>17.597713864306787</v>
      </c>
      <c r="V29" s="313">
        <f t="shared" si="8"/>
        <v>22366</v>
      </c>
      <c r="W29" s="314">
        <f t="shared" si="1"/>
        <v>5.9902243053230659</v>
      </c>
      <c r="X29" s="310">
        <f t="shared" si="9"/>
        <v>8.5352767593668961</v>
      </c>
      <c r="Y29" s="310">
        <f t="shared" si="2"/>
        <v>50.945413228447983</v>
      </c>
      <c r="Z29" s="309">
        <f t="shared" si="10"/>
        <v>293.7738716840538</v>
      </c>
      <c r="AA29" s="72"/>
      <c r="AB29" s="315">
        <v>22</v>
      </c>
      <c r="AC29" s="293" t="str">
        <f>VLOOKUP($AB$29,$Q$8:$Z$72,3,FALSE)</f>
        <v>1.2 Unhealthy routines</v>
      </c>
      <c r="AD29" s="309">
        <f>VLOOKUP($AB$29,$Q$8:$Z$72,4,FALSE)</f>
        <v>0</v>
      </c>
      <c r="AE29" s="310">
        <f>VLOOKUP($AB$29,$Q$8:$Z$72,5,FALSE)</f>
        <v>0</v>
      </c>
      <c r="AF29" s="309">
        <f>VLOOKUP($AB$29,$Q$8:$Z$72,6,FALSE)</f>
        <v>17514</v>
      </c>
      <c r="AG29" s="310">
        <f>VLOOKUP($AB$29,$Q$8:$Z$72,7,FALSE)</f>
        <v>4.6907264814194845</v>
      </c>
      <c r="AH29" s="310">
        <f>VLOOKUP($AB$29,$Q$8:$Z$72,8,FALSE)</f>
        <v>0</v>
      </c>
      <c r="AI29" s="310">
        <f>VLOOKUP($AB$29,$Q$8:$Z$72,9,FALSE)</f>
        <v>-23.106135378334564</v>
      </c>
      <c r="AJ29" s="309">
        <f>VLOOKUP($AB$29,$Q$8:$Z$72,10,FALSE)</f>
        <v>0</v>
      </c>
      <c r="AK29" s="72"/>
      <c r="AL29" s="315">
        <v>22</v>
      </c>
      <c r="AM29" s="293" t="str">
        <f>VLOOKUP($AL$29,$R$8:$Z$72,2,FALSE)</f>
        <v>1.2 Unhealthy routines</v>
      </c>
      <c r="AN29" s="309">
        <f>VLOOKUP($AL$29,$R$8:$Z$72,3,FALSE)</f>
        <v>0</v>
      </c>
      <c r="AO29" s="310">
        <f>VLOOKUP($AL$29,$R$8:$Z$72,4,FALSE)</f>
        <v>0</v>
      </c>
      <c r="AP29" s="309">
        <f>VLOOKUP($AL$29,$R$8:$Z$72,5,FALSE)</f>
        <v>17514</v>
      </c>
      <c r="AQ29" s="310">
        <f>VLOOKUP($AL$29,$R$8:$Z$72,6,FALSE)</f>
        <v>4.6907264814194845</v>
      </c>
      <c r="AR29" s="310">
        <f>VLOOKUP($AL$29,$R$8:$Z$72,7,FALSE)</f>
        <v>0</v>
      </c>
      <c r="AS29" s="310">
        <f>VLOOKUP($AL$29,$R$8:$Z$72,8,FALSE)</f>
        <v>-23.106135378334564</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1123</v>
      </c>
      <c r="D30" s="307">
        <v>23084</v>
      </c>
      <c r="F30" s="308" t="str">
        <f t="shared" si="3"/>
        <v>5.23 Peak professionals</v>
      </c>
      <c r="G30" s="309">
        <f t="shared" si="0"/>
        <v>1123</v>
      </c>
      <c r="H30" s="310">
        <f t="shared" si="0"/>
        <v>10.352138643067848</v>
      </c>
      <c r="I30" s="309">
        <f t="shared" si="0"/>
        <v>23084</v>
      </c>
      <c r="J30" s="310">
        <f t="shared" si="0"/>
        <v>6.1825242718446605</v>
      </c>
      <c r="K30" s="310">
        <f t="shared" si="0"/>
        <v>4.8648414486224221</v>
      </c>
      <c r="L30" s="310">
        <f t="shared" si="0"/>
        <v>18.032084853765106</v>
      </c>
      <c r="M30" s="309">
        <f t="shared" si="0"/>
        <v>167.44194099183233</v>
      </c>
      <c r="N30" s="311"/>
      <c r="O30" s="312" t="str">
        <f t="shared" si="4"/>
        <v>5</v>
      </c>
      <c r="P30" s="312" t="str">
        <f t="shared" si="11"/>
        <v>5.23</v>
      </c>
      <c r="Q30" s="312">
        <f>RANK(Z30,$Z$8:$Z$72,0)+COUNTIF($Z$8:Z30,Z30)-1</f>
        <v>4</v>
      </c>
      <c r="R30" s="312">
        <f>RANK(U30,$U$8:$U$72,0)+COUNTIF($U$8:U30,U30)-1</f>
        <v>4</v>
      </c>
      <c r="S30" s="293" t="s">
        <v>173</v>
      </c>
      <c r="T30" s="313">
        <f t="shared" si="6"/>
        <v>1123</v>
      </c>
      <c r="U30" s="314">
        <f t="shared" si="7"/>
        <v>10.352138643067848</v>
      </c>
      <c r="V30" s="313">
        <f t="shared" si="8"/>
        <v>23084</v>
      </c>
      <c r="W30" s="314">
        <f t="shared" si="1"/>
        <v>6.1825242718446605</v>
      </c>
      <c r="X30" s="310">
        <f t="shared" si="9"/>
        <v>4.8648414486224221</v>
      </c>
      <c r="Y30" s="310">
        <f t="shared" si="2"/>
        <v>18.032084853765106</v>
      </c>
      <c r="Z30" s="309">
        <f t="shared" si="10"/>
        <v>167.44194099183233</v>
      </c>
      <c r="AA30" s="72"/>
      <c r="AB30" s="315">
        <v>23</v>
      </c>
      <c r="AC30" s="293" t="str">
        <f>VLOOKUP($AB$30,$Q$8:$Z$72,3,FALSE)</f>
        <v>1.4 Struggling on low incomes</v>
      </c>
      <c r="AD30" s="309">
        <f>VLOOKUP($AB$30,$Q$8:$Z$72,4,FALSE)</f>
        <v>0</v>
      </c>
      <c r="AE30" s="310">
        <f>VLOOKUP($AB$30,$Q$8:$Z$72,5,FALSE)</f>
        <v>0</v>
      </c>
      <c r="AF30" s="309">
        <f>VLOOKUP($AB$30,$Q$8:$Z$72,6,FALSE)</f>
        <v>3117</v>
      </c>
      <c r="AG30" s="310">
        <f>VLOOKUP($AB$30,$Q$8:$Z$72,7,FALSE)</f>
        <v>0.83481754268496822</v>
      </c>
      <c r="AH30" s="310">
        <f>VLOOKUP($AB$30,$Q$8:$Z$72,8,FALSE)</f>
        <v>0</v>
      </c>
      <c r="AI30" s="310">
        <f>VLOOKUP($AB$30,$Q$8:$Z$72,9,FALSE)</f>
        <v>-9.5563272608645775</v>
      </c>
      <c r="AJ30" s="309">
        <f>VLOOKUP($AB$30,$Q$8:$Z$72,10,FALSE)</f>
        <v>0</v>
      </c>
      <c r="AK30" s="72"/>
      <c r="AL30" s="315">
        <v>23</v>
      </c>
      <c r="AM30" s="293" t="str">
        <f>VLOOKUP($AL$30,$R$8:$Z$72,2,FALSE)</f>
        <v>1.4 Struggling on low incomes</v>
      </c>
      <c r="AN30" s="309">
        <f>VLOOKUP($AL$30,$R$8:$Z$72,3,FALSE)</f>
        <v>0</v>
      </c>
      <c r="AO30" s="310">
        <f>VLOOKUP($AL$30,$R$8:$Z$72,4,FALSE)</f>
        <v>0</v>
      </c>
      <c r="AP30" s="309">
        <f>VLOOKUP($AL$30,$R$8:$Z$72,5,FALSE)</f>
        <v>3117</v>
      </c>
      <c r="AQ30" s="310">
        <f>VLOOKUP($AL$30,$R$8:$Z$72,6,FALSE)</f>
        <v>0.83481754268496822</v>
      </c>
      <c r="AR30" s="310">
        <f>VLOOKUP($AL$30,$R$8:$Z$72,7,FALSE)</f>
        <v>0</v>
      </c>
      <c r="AS30" s="310">
        <f>VLOOKUP($AL$30,$R$8:$Z$72,8,FALSE)</f>
        <v>-9.5563272608645775</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1599</v>
      </c>
      <c r="D31" s="307">
        <v>32027</v>
      </c>
      <c r="F31" s="308" t="str">
        <f t="shared" si="3"/>
        <v>5.24 Comfortable maturity</v>
      </c>
      <c r="G31" s="309">
        <f t="shared" si="0"/>
        <v>1599</v>
      </c>
      <c r="H31" s="310">
        <f t="shared" si="0"/>
        <v>14.740044247787608</v>
      </c>
      <c r="I31" s="309">
        <f t="shared" si="0"/>
        <v>32027</v>
      </c>
      <c r="J31" s="310">
        <f t="shared" si="0"/>
        <v>8.5777033813190489</v>
      </c>
      <c r="K31" s="310">
        <f t="shared" si="0"/>
        <v>4.9926624410653515</v>
      </c>
      <c r="L31" s="310">
        <f t="shared" si="0"/>
        <v>22.919702707552251</v>
      </c>
      <c r="M31" s="309">
        <f t="shared" si="0"/>
        <v>171.84138448864078</v>
      </c>
      <c r="N31" s="311"/>
      <c r="O31" s="312" t="str">
        <f t="shared" si="4"/>
        <v>5</v>
      </c>
      <c r="P31" s="312" t="str">
        <f t="shared" si="11"/>
        <v>5.24</v>
      </c>
      <c r="Q31" s="312">
        <f>RANK(Z31,$Z$8:$Z$72,0)+COUNTIF($Z$8:Z31,Z31)-1</f>
        <v>3</v>
      </c>
      <c r="R31" s="312">
        <f>RANK(U31,$U$8:$U$72,0)+COUNTIF($U$8:U31,U31)-1</f>
        <v>2</v>
      </c>
      <c r="S31" s="293" t="s">
        <v>175</v>
      </c>
      <c r="T31" s="313">
        <f t="shared" si="6"/>
        <v>1599</v>
      </c>
      <c r="U31" s="314">
        <f t="shared" si="7"/>
        <v>14.740044247787608</v>
      </c>
      <c r="V31" s="313">
        <f t="shared" si="8"/>
        <v>32027</v>
      </c>
      <c r="W31" s="314">
        <f t="shared" si="1"/>
        <v>8.5777033813190489</v>
      </c>
      <c r="X31" s="310">
        <f t="shared" si="9"/>
        <v>4.9926624410653515</v>
      </c>
      <c r="Y31" s="310">
        <f t="shared" si="2"/>
        <v>22.919702707552251</v>
      </c>
      <c r="Z31" s="309">
        <f t="shared" si="10"/>
        <v>171.84138448864078</v>
      </c>
      <c r="AA31" s="72"/>
      <c r="AB31" s="315">
        <v>24</v>
      </c>
      <c r="AC31" s="293" t="str">
        <f>VLOOKUP($AB$31,$Q$8:$Z$72,3,FALSE)</f>
        <v>1.5 Multi-generational strains</v>
      </c>
      <c r="AD31" s="309">
        <f>VLOOKUP($AB$31,$Q$8:$Z$72,4,FALSE)</f>
        <v>0</v>
      </c>
      <c r="AE31" s="310">
        <f>VLOOKUP($AB$31,$Q$8:$Z$72,5,FALSE)</f>
        <v>0</v>
      </c>
      <c r="AF31" s="309">
        <f>VLOOKUP($AB$31,$Q$8:$Z$72,6,FALSE)</f>
        <v>4287</v>
      </c>
      <c r="AG31" s="310">
        <f>VLOOKUP($AB$31,$Q$8:$Z$72,7,FALSE)</f>
        <v>1.148175426849682</v>
      </c>
      <c r="AH31" s="310">
        <f>VLOOKUP($AB$31,$Q$8:$Z$72,8,FALSE)</f>
        <v>0</v>
      </c>
      <c r="AI31" s="310">
        <f>VLOOKUP($AB$31,$Q$8:$Z$72,9,FALSE)</f>
        <v>-11.225006917668988</v>
      </c>
      <c r="AJ31" s="309">
        <f>VLOOKUP($AB$31,$Q$8:$Z$72,10,FALSE)</f>
        <v>0</v>
      </c>
      <c r="AK31" s="72"/>
      <c r="AL31" s="315">
        <v>24</v>
      </c>
      <c r="AM31" s="293" t="str">
        <f>VLOOKUP($AL$31,$R$8:$Z$72,2,FALSE)</f>
        <v>1.5 Multi-generational strains</v>
      </c>
      <c r="AN31" s="309">
        <f>VLOOKUP($AL$31,$R$8:$Z$72,3,FALSE)</f>
        <v>0</v>
      </c>
      <c r="AO31" s="310">
        <f>VLOOKUP($AL$31,$R$8:$Z$72,4,FALSE)</f>
        <v>0</v>
      </c>
      <c r="AP31" s="309">
        <f>VLOOKUP($AL$31,$R$8:$Z$72,5,FALSE)</f>
        <v>4287</v>
      </c>
      <c r="AQ31" s="310">
        <f>VLOOKUP($AL$31,$R$8:$Z$72,6,FALSE)</f>
        <v>1.148175426849682</v>
      </c>
      <c r="AR31" s="310">
        <f>VLOOKUP($AL$31,$R$8:$Z$72,7,FALSE)</f>
        <v>0</v>
      </c>
      <c r="AS31" s="310">
        <f>VLOOKUP($AL$31,$R$8:$Z$72,8,FALSE)</f>
        <v>-11.225006917668988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1363</v>
      </c>
      <c r="D32" s="307">
        <v>12434</v>
      </c>
      <c r="F32" s="308" t="str">
        <f t="shared" si="3"/>
        <v>5.25 First-class fitness</v>
      </c>
      <c r="G32" s="309">
        <f t="shared" si="0"/>
        <v>1363</v>
      </c>
      <c r="H32" s="310">
        <f t="shared" si="0"/>
        <v>12.56452802359882</v>
      </c>
      <c r="I32" s="309">
        <f t="shared" si="0"/>
        <v>12434</v>
      </c>
      <c r="J32" s="310">
        <f t="shared" si="0"/>
        <v>3.3301640441914961</v>
      </c>
      <c r="K32" s="310">
        <f t="shared" si="0"/>
        <v>10.961878719639698</v>
      </c>
      <c r="L32" s="310">
        <f t="shared" si="0"/>
        <v>53.60478054074332</v>
      </c>
      <c r="M32" s="309">
        <f t="shared" si="0"/>
        <v>377.29456738066671</v>
      </c>
      <c r="N32" s="311"/>
      <c r="O32" s="312" t="str">
        <f t="shared" si="4"/>
        <v>5</v>
      </c>
      <c r="P32" s="312" t="str">
        <f t="shared" si="11"/>
        <v>5.25</v>
      </c>
      <c r="Q32" s="312">
        <f>RANK(Z32,$Z$8:$Z$72,0)+COUNTIF($Z$8:Z32,Z32)-1</f>
        <v>1</v>
      </c>
      <c r="R32" s="312">
        <f>RANK(U32,$U$8:$U$72,0)+COUNTIF($U$8:U32,U32)-1</f>
        <v>3</v>
      </c>
      <c r="S32" s="293" t="s">
        <v>177</v>
      </c>
      <c r="T32" s="313">
        <f t="shared" si="6"/>
        <v>1363</v>
      </c>
      <c r="U32" s="314">
        <f t="shared" si="7"/>
        <v>12.56452802359882</v>
      </c>
      <c r="V32" s="313">
        <f t="shared" si="8"/>
        <v>12434</v>
      </c>
      <c r="W32" s="314">
        <f t="shared" si="1"/>
        <v>3.3301640441914961</v>
      </c>
      <c r="X32" s="310">
        <f t="shared" si="9"/>
        <v>10.961878719639698</v>
      </c>
      <c r="Y32" s="310">
        <f t="shared" si="2"/>
        <v>53.60478054074332</v>
      </c>
      <c r="Z32" s="309">
        <f t="shared" si="10"/>
        <v>377.29456738066671</v>
      </c>
      <c r="AA32" s="72"/>
      <c r="AB32" s="315">
        <v>25</v>
      </c>
      <c r="AC32" s="293" t="str">
        <f>VLOOKUP($AB$32,$Q$8:$Z$72,3,FALSE)</f>
        <v>2.7 Burdened lifestyles</v>
      </c>
      <c r="AD32" s="309">
        <f>VLOOKUP($AB$32,$Q$8:$Z$72,4,FALSE)</f>
        <v>0</v>
      </c>
      <c r="AE32" s="310">
        <f>VLOOKUP($AB$32,$Q$8:$Z$72,5,FALSE)</f>
        <v>0</v>
      </c>
      <c r="AF32" s="309">
        <f>VLOOKUP($AB$32,$Q$8:$Z$72,6,FALSE)</f>
        <v>4801</v>
      </c>
      <c r="AG32" s="310">
        <f>VLOOKUP($AB$32,$Q$8:$Z$72,7,FALSE)</f>
        <v>1.2858386340810177</v>
      </c>
      <c r="AH32" s="310">
        <f>VLOOKUP($AB$32,$Q$8:$Z$72,8,FALSE)</f>
        <v>0</v>
      </c>
      <c r="AI32" s="310">
        <f>VLOOKUP($AB$32,$Q$8:$Z$72,9,FALSE)</f>
        <v>-11.887166431954375</v>
      </c>
      <c r="AJ32" s="309">
        <f>VLOOKUP($AB$32,$Q$8:$Z$72,10,FALSE)</f>
        <v>0</v>
      </c>
      <c r="AK32" s="72"/>
      <c r="AL32" s="315">
        <v>25</v>
      </c>
      <c r="AM32" s="293" t="str">
        <f>VLOOKUP($AL$32,$R$8:$Z$72,2,FALSE)</f>
        <v>2.7 Burdened lifestyles</v>
      </c>
      <c r="AN32" s="309">
        <f>VLOOKUP($AL$32,$R$8:$Z$72,3,FALSE)</f>
        <v>0</v>
      </c>
      <c r="AO32" s="310">
        <f>VLOOKUP($AL$32,$R$8:$Z$72,4,FALSE)</f>
        <v>0</v>
      </c>
      <c r="AP32" s="309">
        <f>VLOOKUP($AL$32,$R$8:$Z$72,5,FALSE)</f>
        <v>4801</v>
      </c>
      <c r="AQ32" s="310">
        <f>VLOOKUP($AL$32,$R$8:$Z$72,6,FALSE)</f>
        <v>1.2858386340810177</v>
      </c>
      <c r="AR32" s="310">
        <f>VLOOKUP($AL$32,$R$8:$Z$72,7,FALSE)</f>
        <v>0</v>
      </c>
      <c r="AS32" s="310">
        <f>VLOOKUP($AL$32,$R$8:$Z$72,8,FALSE)</f>
        <v>-11.887166431954375</v>
      </c>
      <c r="AT32" s="309">
        <f>VLOOKUP($AL$32,$R$8:$Z$72,9,FALSE)</f>
        <v>0</v>
      </c>
      <c r="AU32" s="72"/>
      <c r="AV32" s="72"/>
      <c r="AW32" s="72"/>
      <c r="BF32" s="72"/>
      <c r="BG32" s="72"/>
      <c r="BH32" s="72"/>
      <c r="BI32" s="72"/>
      <c r="BJ32" s="72"/>
      <c r="BK32" s="31"/>
      <c r="BM32" s="298"/>
      <c r="BN32" s="299"/>
    </row>
    <row r="33" spans="2:69" ht="15" customHeight="1" x14ac:dyDescent="0.25">
      <c r="B33" s="306" t="s">
        <v>178</v>
      </c>
      <c r="C33" s="307">
        <v>27</v>
      </c>
      <c r="D33" s="307">
        <v>1890</v>
      </c>
      <c r="F33" s="308" t="str">
        <f t="shared" si="3"/>
        <v>7.62 Students in halls of residence</v>
      </c>
      <c r="G33" s="309">
        <f t="shared" si="0"/>
        <v>27</v>
      </c>
      <c r="H33" s="310">
        <f t="shared" si="0"/>
        <v>0.24889380530973451</v>
      </c>
      <c r="I33" s="309">
        <f t="shared" si="0"/>
        <v>1890</v>
      </c>
      <c r="J33" s="310">
        <f t="shared" si="0"/>
        <v>0.50619350518915307</v>
      </c>
      <c r="K33" s="310">
        <f t="shared" si="0"/>
        <v>1.4285714285714286</v>
      </c>
      <c r="L33" s="310">
        <f t="shared" si="0"/>
        <v>-3.7762245406832089</v>
      </c>
      <c r="M33" s="309">
        <f t="shared" si="0"/>
        <v>49.169695533080485</v>
      </c>
      <c r="N33" s="311"/>
      <c r="O33" s="312" t="str">
        <f t="shared" si="4"/>
        <v>7</v>
      </c>
      <c r="P33" s="312" t="str">
        <f t="shared" si="11"/>
        <v>7.62</v>
      </c>
      <c r="Q33" s="312">
        <f>RANK(Z33,$Z$8:$Z$72,0)+COUNTIF($Z$8:Z33,Z33)-1</f>
        <v>13</v>
      </c>
      <c r="R33" s="312">
        <f>RANK(U33,$U$8:$U$72,0)+COUNTIF($U$8:U33,U33)-1</f>
        <v>20</v>
      </c>
      <c r="S33" s="293" t="s">
        <v>179</v>
      </c>
      <c r="T33" s="313">
        <f t="shared" si="6"/>
        <v>27</v>
      </c>
      <c r="U33" s="314">
        <f t="shared" si="7"/>
        <v>0.24889380530973451</v>
      </c>
      <c r="V33" s="313">
        <f t="shared" si="8"/>
        <v>1890</v>
      </c>
      <c r="W33" s="314">
        <f t="shared" si="1"/>
        <v>0.50619350518915307</v>
      </c>
      <c r="X33" s="310">
        <f t="shared" si="9"/>
        <v>1.4285714285714286</v>
      </c>
      <c r="Y33" s="310">
        <f t="shared" si="2"/>
        <v>-3.7762245406832089</v>
      </c>
      <c r="Z33" s="309">
        <f t="shared" si="10"/>
        <v>49.169695533080485</v>
      </c>
      <c r="AA33" s="72"/>
      <c r="AB33" s="315">
        <v>26</v>
      </c>
      <c r="AC33" s="293" t="str">
        <f>VLOOKUP($AB$33,$Q$8:$Z$72,3,FALSE)</f>
        <v>3.10 Sedentary habits</v>
      </c>
      <c r="AD33" s="309">
        <f>VLOOKUP($AB$33,$Q$8:$Z$72,4,FALSE)</f>
        <v>0</v>
      </c>
      <c r="AE33" s="310">
        <f>VLOOKUP($AB$33,$Q$8:$Z$72,5,FALSE)</f>
        <v>0</v>
      </c>
      <c r="AF33" s="309">
        <f>VLOOKUP($AB$33,$Q$8:$Z$72,6,FALSE)</f>
        <v>9055</v>
      </c>
      <c r="AG33" s="310">
        <f>VLOOKUP($AB$33,$Q$8:$Z$72,7,FALSE)</f>
        <v>2.4251757616337462</v>
      </c>
      <c r="AH33" s="310">
        <f>VLOOKUP($AB$33,$Q$8:$Z$72,8,FALSE)</f>
        <v>0</v>
      </c>
      <c r="AI33" s="310">
        <f>VLOOKUP($AB$33,$Q$8:$Z$72,9,FALSE)</f>
        <v>-16.420166591199386</v>
      </c>
      <c r="AJ33" s="309">
        <f>VLOOKUP($AB$33,$Q$8:$Z$72,10,FALSE)</f>
        <v>0</v>
      </c>
      <c r="AK33" s="72"/>
      <c r="AL33" s="315">
        <v>26</v>
      </c>
      <c r="AM33" s="293" t="str">
        <f>VLOOKUP($AL$33,$R$8:$Z$72,2,FALSE)</f>
        <v>3.10 Sedentary habits</v>
      </c>
      <c r="AN33" s="309">
        <f>VLOOKUP($AL$33,$R$8:$Z$72,3,FALSE)</f>
        <v>0</v>
      </c>
      <c r="AO33" s="310">
        <f>VLOOKUP($AL$33,$R$8:$Z$72,4,FALSE)</f>
        <v>0</v>
      </c>
      <c r="AP33" s="309">
        <f>VLOOKUP($AL$33,$R$8:$Z$72,5,FALSE)</f>
        <v>9055</v>
      </c>
      <c r="AQ33" s="310">
        <f>VLOOKUP($AL$33,$R$8:$Z$72,6,FALSE)</f>
        <v>2.4251757616337462</v>
      </c>
      <c r="AR33" s="310">
        <f>VLOOKUP($AL$33,$R$8:$Z$72,7,FALSE)</f>
        <v>0</v>
      </c>
      <c r="AS33" s="310">
        <f>VLOOKUP($AL$33,$R$8:$Z$72,8,FALSE)</f>
        <v>-16.420166591199386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-4.5589724907765516</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-4.5589724907765516</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-4.5589724907765516</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-4.5589724907765516</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-9.4553315056261997</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-9.4553315056261997</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-9.4553315056261997</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-9.4553315056261997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10848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111</v>
      </c>
      <c r="H77" s="310">
        <f t="shared" ref="H77:J82" si="12">IF($G$75=1,U77,IF($G$75=2,AE77,IF($G$75=3,AO77,"")))</f>
        <v>1.0232300884955752</v>
      </c>
      <c r="I77" s="323">
        <f>IF($G$75=1,V77,IF($G$75=2,AF77,IF($G$75=3,AP77,"")))</f>
        <v>34659</v>
      </c>
      <c r="J77" s="324">
        <f>IF($G$75=1,W77,IF($G$75=2,AG77,IF($G$75=3,AQ77,"")))</f>
        <v>9.2826247070639436</v>
      </c>
      <c r="K77" s="325">
        <f>IF($G$75=1,X77,IF($G$75=2,AH77,IF($G$75=3,AR77,"")))</f>
        <v>0.32026313511641996</v>
      </c>
      <c r="L77" s="326">
        <f>IF($G$75=1,Y77,IF($G$75=2,AI77,IF($G$75=3,AS77,"")))</f>
        <v>-29.644383314367651</v>
      </c>
      <c r="M77" s="327">
        <f>IF($G$75=1,Z77,IF($G$75=2,AJ77,IF($G$75=3,AT77,"")))</f>
        <v>11.023068590900932</v>
      </c>
      <c r="N77" s="311"/>
      <c r="O77" s="328"/>
      <c r="P77" s="312" t="str">
        <f>LEFT(S77,1)</f>
        <v>1</v>
      </c>
      <c r="Q77" s="312">
        <f>RANK(Z77,$Z$77:$Z$82,0)+COUNTIF($Z$77:Z77,Z77)-1</f>
        <v>6</v>
      </c>
      <c r="R77" s="312">
        <f>RANK(U77,$U$77:$U$82,0)+COUNTIF($U$77:U77,U77)-1</f>
        <v>5</v>
      </c>
      <c r="S77" s="329" t="s">
        <v>71</v>
      </c>
      <c r="T77" s="309">
        <f>SUMIF($O$8:$O$36,$P77,T$8:T$36)</f>
        <v>111</v>
      </c>
      <c r="U77" s="310">
        <f>IF(SUM($T$77:$T$98)&gt;0,T77/SUM($T$77:$T$98)*100,0)</f>
        <v>1.0232300884955752</v>
      </c>
      <c r="V77" s="309">
        <f>SUMIF($O$8:$O$71,$P77,V$8:V$71)</f>
        <v>34659</v>
      </c>
      <c r="W77" s="326">
        <f t="shared" ref="W77:W82" si="13">IF(SUM($V$77:$V$98)&gt;0,V77/SUM($V$77:$V$98)*100,0)</f>
        <v>9.2826247070639436</v>
      </c>
      <c r="X77" s="326">
        <f>IF(V77&gt;0,(T77/V77)*100,0)</f>
        <v>0.32026313511641996</v>
      </c>
      <c r="Y77" s="326">
        <f t="shared" ref="Y77:Y82" si="14">IF(AND((SQRT((W77*(100-W77))/SUM($T$77:$T$98)))&gt;0, SUM($T$77:$T$98)&gt;0),(U77-W77)/(SQRT((W77*(100-W77))/SUM($T$77:$T$98))),0)</f>
        <v>-29.644383314367651</v>
      </c>
      <c r="Z77" s="327">
        <f>IF(AND(W77&gt;0,SUM(X77)&gt;0),(U77/W77)*100,0)</f>
        <v>11.023068590900932</v>
      </c>
      <c r="AA77" s="72"/>
      <c r="AB77" s="315">
        <v>1</v>
      </c>
      <c r="AC77" s="329" t="str">
        <f>VLOOKUP($AB$77,$Q$77:$Z$98,S$5,FALSE)</f>
        <v>5. Fit and Well</v>
      </c>
      <c r="AD77" s="309">
        <f t="shared" ref="AD77:AI77" si="15">VLOOKUP($AB$77,$Q$77:$Z$98,T$5,FALSE)</f>
        <v>7345</v>
      </c>
      <c r="AE77" s="310">
        <f t="shared" si="15"/>
        <v>67.708333333333343</v>
      </c>
      <c r="AF77" s="309">
        <f t="shared" si="15"/>
        <v>126333</v>
      </c>
      <c r="AG77" s="326">
        <f t="shared" si="15"/>
        <v>33.835420154000666</v>
      </c>
      <c r="AH77" s="326">
        <f>VLOOKUP($AB$77,$Q$77:$Z$98,X$5,FALSE)</f>
        <v>5.8139995092335335</v>
      </c>
      <c r="AI77" s="326">
        <f t="shared" si="15"/>
        <v>74.563935285778825</v>
      </c>
      <c r="AJ77" s="327">
        <f>VLOOKUP($AB$77,$Q$77:$Z$98,Z$5,FALSE)</f>
        <v>200.1108099889446</v>
      </c>
      <c r="AK77" s="72"/>
      <c r="AL77" s="315">
        <v>1</v>
      </c>
      <c r="AM77" s="329" t="str">
        <f>VLOOKUP($AB$77,$R$77:$Z$98,R$5,FALSE)</f>
        <v>5. Fit and Well</v>
      </c>
      <c r="AN77" s="309">
        <f t="shared" ref="AN77:AO77" si="16">VLOOKUP($AB$77,$R$77:$Z$98,S$5,FALSE)</f>
        <v>7345</v>
      </c>
      <c r="AO77" s="310">
        <f t="shared" si="16"/>
        <v>67.708333333333343</v>
      </c>
      <c r="AP77" s="309">
        <f>VLOOKUP($AB$77,$R$77:$Z$98,U$5,FALSE)</f>
        <v>126333</v>
      </c>
      <c r="AQ77" s="326">
        <f>VLOOKUP($AB$77,$R$77:$Z$98,V$5,FALSE)</f>
        <v>33.835420154000666</v>
      </c>
      <c r="AR77" s="326">
        <f>VLOOKUP($AB$77,$R$77:$Z$98,W$5,FALSE)</f>
        <v>5.8139995092335335</v>
      </c>
      <c r="AS77" s="326">
        <f>VLOOKUP($AB$77,$R$77:$Z$98,X$5,FALSE)</f>
        <v>74.563935285778825</v>
      </c>
      <c r="AT77" s="327">
        <f>VLOOKUP($AB$77,$R$77:$Z$98,Y$5,FALSE)</f>
        <v>200.1108099889446</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177</v>
      </c>
      <c r="H78" s="310">
        <f t="shared" si="12"/>
        <v>1.6316371681415931</v>
      </c>
      <c r="I78" s="323">
        <f t="shared" si="12"/>
        <v>44187</v>
      </c>
      <c r="J78" s="324">
        <f t="shared" si="12"/>
        <v>11.834482758620691</v>
      </c>
      <c r="K78" s="325">
        <f>IF($G$75=1,X78,IF($G$75=2,AH78,IF($G$75=3,AR78,"")))</f>
        <v>0.40057030348292483</v>
      </c>
      <c r="L78" s="326">
        <f>IF($G$75=1,Y78,IF($G$75=2,AI78,IF($G$75=3,AS78,"")))</f>
        <v>-32.898199647880624</v>
      </c>
      <c r="M78" s="327">
        <f t="shared" ref="M78:M82" si="19">IF($G$75=1,Z78,IF($G$75=2,AJ78,IF($G$75=3,AT78,"")))</f>
        <v>13.787143903294346</v>
      </c>
      <c r="N78" s="311"/>
      <c r="O78" s="328"/>
      <c r="P78" s="312" t="str">
        <f t="shared" ref="P78:P82" si="20">LEFT(S78,1)</f>
        <v>2</v>
      </c>
      <c r="Q78" s="312">
        <f>RANK(Z78,$Z$77:$Z$82,0)+COUNTIF($Z$77:Z78,Z78)-1</f>
        <v>5</v>
      </c>
      <c r="R78" s="312">
        <f>RANK(U78,$U$77:$U$98,0)+COUNTIF($U$77:U78,U78)-1</f>
        <v>4</v>
      </c>
      <c r="S78" s="329" t="s">
        <v>78</v>
      </c>
      <c r="T78" s="309">
        <f>SUMIF($O$8:$O$36,$P78,T$8:T$36)</f>
        <v>177</v>
      </c>
      <c r="U78" s="310">
        <f t="shared" ref="U78:U80" si="21">IF(SUM($T$77:$T$98)&gt;0,T78/SUM($T$77:$T$98)*100,0)</f>
        <v>1.6316371681415931</v>
      </c>
      <c r="V78" s="309">
        <f t="shared" ref="V78:V81" si="22">SUMIF($O$8:$O$71,$P78,V$8:V$71)</f>
        <v>44187</v>
      </c>
      <c r="W78" s="326">
        <f t="shared" si="13"/>
        <v>11.834482758620691</v>
      </c>
      <c r="X78" s="326">
        <f t="shared" ref="X78:X82" si="23">IF(V78&gt;0,(T78/V78)*100,0)</f>
        <v>0.40057030348292483</v>
      </c>
      <c r="Y78" s="326">
        <f t="shared" si="14"/>
        <v>-32.898199647880624</v>
      </c>
      <c r="Z78" s="327">
        <f t="shared" ref="Z78:Z82" si="24">IF(AND(W78&gt;0,SUM(X78)&gt;0),(U78/W78)*100,0)</f>
        <v>13.787143903294346</v>
      </c>
      <c r="AA78" s="72"/>
      <c r="AB78" s="315">
        <v>2</v>
      </c>
      <c r="AC78" s="329" t="str">
        <f>VLOOKUP($AB$78,$Q$77:$Z$98,S$5,FALSE)</f>
        <v>4. Healthy Behaviours</v>
      </c>
      <c r="AD78" s="309">
        <f t="shared" ref="AD78:AJ78" si="25">VLOOKUP($AB$78,$Q$77:$Z$98,T$5,FALSE)</f>
        <v>2389</v>
      </c>
      <c r="AE78" s="310">
        <f t="shared" si="25"/>
        <v>22.022492625368731</v>
      </c>
      <c r="AF78" s="309">
        <f t="shared" si="25"/>
        <v>108223</v>
      </c>
      <c r="AG78" s="326">
        <f t="shared" si="25"/>
        <v>28.985068630733181</v>
      </c>
      <c r="AH78" s="326">
        <f t="shared" si="25"/>
        <v>2.2074790016909529</v>
      </c>
      <c r="AI78" s="326">
        <f t="shared" si="25"/>
        <v>-15.98390114755958</v>
      </c>
      <c r="AJ78" s="327">
        <f t="shared" si="25"/>
        <v>75.978749286168821</v>
      </c>
      <c r="AK78" s="72"/>
      <c r="AL78" s="315">
        <v>2</v>
      </c>
      <c r="AM78" s="329" t="str">
        <f t="shared" ref="AM78:AQ78" si="26">VLOOKUP($AB$78,$R$77:$Z$98,R$5,FALSE)</f>
        <v>4. Healthy Behaviours</v>
      </c>
      <c r="AN78" s="309">
        <f t="shared" si="26"/>
        <v>2389</v>
      </c>
      <c r="AO78" s="310">
        <f t="shared" si="26"/>
        <v>22.022492625368731</v>
      </c>
      <c r="AP78" s="309">
        <f>VLOOKUP($AB$78,$R$77:$Z$98,U$5,FALSE)</f>
        <v>108223</v>
      </c>
      <c r="AQ78" s="326">
        <f t="shared" si="26"/>
        <v>28.985068630733181</v>
      </c>
      <c r="AR78" s="326">
        <f>VLOOKUP($AB$78,$R$77:$Z$98,W$5,FALSE)</f>
        <v>2.2074790016909529</v>
      </c>
      <c r="AS78" s="326">
        <f>VLOOKUP($AB$78,$R$77:$Z$98,X$5,FALSE)</f>
        <v>-15.98390114755958</v>
      </c>
      <c r="AT78" s="327">
        <f>VLOOKUP($AB$78,$R$77:$Z$98,Y$5,FALSE)</f>
        <v>75.978749286168821</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799</v>
      </c>
      <c r="H79" s="310">
        <f t="shared" si="12"/>
        <v>7.3654129793510323</v>
      </c>
      <c r="I79" s="323">
        <f t="shared" si="12"/>
        <v>54317</v>
      </c>
      <c r="J79" s="324">
        <f t="shared" si="12"/>
        <v>14.547572815533979</v>
      </c>
      <c r="K79" s="325">
        <f>IF($G$75=1,X79,IF($G$75=2,AH79,IF($G$75=3,AR79,"")))</f>
        <v>1.4709943479941823</v>
      </c>
      <c r="L79" s="326">
        <f>IF($G$75=1,Y79,IF($G$75=2,AI79,IF($G$75=3,AS79,"")))</f>
        <v>-21.216436064452655</v>
      </c>
      <c r="M79" s="327">
        <f t="shared" si="19"/>
        <v>50.629840955229341</v>
      </c>
      <c r="N79" s="311"/>
      <c r="O79" s="328"/>
      <c r="P79" s="312" t="str">
        <f t="shared" si="20"/>
        <v>3</v>
      </c>
      <c r="Q79" s="312">
        <f>RANK(Z79,$Z$77:$Z$82,0)+COUNTIF($Z$77:Z79,Z79)-1</f>
        <v>3</v>
      </c>
      <c r="R79" s="312">
        <f>RANK(U79,$U$77:$U$98,0)+COUNTIF($U$77:U79,U79)-1</f>
        <v>3</v>
      </c>
      <c r="S79" s="329" t="s">
        <v>191</v>
      </c>
      <c r="T79" s="309">
        <f t="shared" ref="T79:T82" si="27">SUMIF($O$8:$O$36,$P79,T$8:T$36)</f>
        <v>799</v>
      </c>
      <c r="U79" s="310">
        <f t="shared" si="21"/>
        <v>7.3654129793510323</v>
      </c>
      <c r="V79" s="309">
        <f t="shared" si="22"/>
        <v>54317</v>
      </c>
      <c r="W79" s="326">
        <f t="shared" si="13"/>
        <v>14.547572815533979</v>
      </c>
      <c r="X79" s="326">
        <f t="shared" si="23"/>
        <v>1.4709943479941823</v>
      </c>
      <c r="Y79" s="326">
        <f t="shared" si="14"/>
        <v>-21.216436064452655</v>
      </c>
      <c r="Z79" s="327">
        <f t="shared" si="24"/>
        <v>50.629840955229341</v>
      </c>
      <c r="AA79" s="72"/>
      <c r="AB79" s="315">
        <v>3</v>
      </c>
      <c r="AC79" s="329" t="str">
        <f>VLOOKUP($AB$79,$Q$77:$Z$98,S$5,FALSE)</f>
        <v>3. Unhealthy Traits</v>
      </c>
      <c r="AD79" s="309">
        <f t="shared" ref="AD79:AJ79" si="28">VLOOKUP($AB$79,$Q$77:$Z$98,T$5,FALSE)</f>
        <v>799</v>
      </c>
      <c r="AE79" s="310">
        <f t="shared" si="28"/>
        <v>7.3654129793510323</v>
      </c>
      <c r="AF79" s="309">
        <f t="shared" si="28"/>
        <v>54317</v>
      </c>
      <c r="AG79" s="326">
        <f t="shared" si="28"/>
        <v>14.547572815533979</v>
      </c>
      <c r="AH79" s="326">
        <f t="shared" si="28"/>
        <v>1.4709943479941823</v>
      </c>
      <c r="AI79" s="326">
        <f t="shared" si="28"/>
        <v>-21.216436064452655</v>
      </c>
      <c r="AJ79" s="327">
        <f t="shared" si="28"/>
        <v>50.629840955229341</v>
      </c>
      <c r="AK79" s="72"/>
      <c r="AL79" s="315">
        <v>3</v>
      </c>
      <c r="AM79" s="329" t="str">
        <f t="shared" ref="AM79:AQ79" si="29">VLOOKUP($AB$79,$R$77:$Z$98,R$5,FALSE)</f>
        <v>3. Unhealthy Traits</v>
      </c>
      <c r="AN79" s="309">
        <f t="shared" si="29"/>
        <v>799</v>
      </c>
      <c r="AO79" s="310">
        <f t="shared" si="29"/>
        <v>7.3654129793510323</v>
      </c>
      <c r="AP79" s="309">
        <f t="shared" si="29"/>
        <v>54317</v>
      </c>
      <c r="AQ79" s="326">
        <f t="shared" si="29"/>
        <v>14.547572815533979</v>
      </c>
      <c r="AR79" s="326">
        <f>VLOOKUP($AB$79,$R$77:$Z$98,W$5,FALSE)</f>
        <v>1.4709943479941823</v>
      </c>
      <c r="AS79" s="326">
        <f>VLOOKUP($AB$79,$R$77:$Z$98,X$5,FALSE)</f>
        <v>-21.216436064452655</v>
      </c>
      <c r="AT79" s="327">
        <f>VLOOKUP($AB$79,$R$77:$Z$98,Y$5,FALSE)</f>
        <v>50.629840955229341</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2389</v>
      </c>
      <c r="H80" s="310">
        <f t="shared" si="12"/>
        <v>22.022492625368731</v>
      </c>
      <c r="I80" s="323">
        <f t="shared" si="12"/>
        <v>108223</v>
      </c>
      <c r="J80" s="324">
        <f t="shared" si="12"/>
        <v>28.985068630733181</v>
      </c>
      <c r="K80" s="325">
        <f>IF($G$75=1,X80,IF($G$75=2,AH80,IF($G$75=3,AR80,"")))</f>
        <v>2.2074790016909529</v>
      </c>
      <c r="L80" s="326">
        <f t="shared" ref="L80:L82" si="30">IF($G$75=1,Y80,IF($G$75=2,AI80,IF($G$75=3,AS80,"")))</f>
        <v>-15.98390114755958</v>
      </c>
      <c r="M80" s="327">
        <f t="shared" si="19"/>
        <v>75.978749286168821</v>
      </c>
      <c r="N80" s="311"/>
      <c r="O80" s="328"/>
      <c r="P80" s="312" t="str">
        <f t="shared" si="20"/>
        <v>4</v>
      </c>
      <c r="Q80" s="312">
        <f>RANK(Z80,$Z$77:$Z$82,0)+COUNTIF($Z$77:Z80,Z80)-1</f>
        <v>2</v>
      </c>
      <c r="R80" s="312">
        <f>RANK(U80,$U$77:$U$98,0)+COUNTIF($U$77:U80,U80)-1</f>
        <v>2</v>
      </c>
      <c r="S80" s="329" t="s">
        <v>89</v>
      </c>
      <c r="T80" s="309">
        <f t="shared" si="27"/>
        <v>2389</v>
      </c>
      <c r="U80" s="310">
        <f t="shared" si="21"/>
        <v>22.022492625368731</v>
      </c>
      <c r="V80" s="309">
        <f t="shared" si="22"/>
        <v>108223</v>
      </c>
      <c r="W80" s="326">
        <f t="shared" si="13"/>
        <v>28.985068630733181</v>
      </c>
      <c r="X80" s="326">
        <f t="shared" si="23"/>
        <v>2.2074790016909529</v>
      </c>
      <c r="Y80" s="326">
        <f t="shared" si="14"/>
        <v>-15.98390114755958</v>
      </c>
      <c r="Z80" s="327">
        <f t="shared" si="24"/>
        <v>75.978749286168821</v>
      </c>
      <c r="AA80" s="72"/>
      <c r="AB80" s="315">
        <v>4</v>
      </c>
      <c r="AC80" s="329" t="str">
        <f>VLOOKUP($AB$80,$Q$77:$Z$98,S$5,FALSE)</f>
        <v>7. Not Private Households</v>
      </c>
      <c r="AD80" s="309">
        <f t="shared" ref="AD80:AJ80" si="31">VLOOKUP($AB$80,$Q$77:$Z$98,T$5,FALSE)</f>
        <v>27</v>
      </c>
      <c r="AE80" s="310">
        <f t="shared" si="31"/>
        <v>0.24889380530973451</v>
      </c>
      <c r="AF80" s="309">
        <f t="shared" si="31"/>
        <v>5656</v>
      </c>
      <c r="AG80" s="326">
        <f t="shared" si="31"/>
        <v>1.5148309340475392</v>
      </c>
      <c r="AH80" s="326">
        <f t="shared" si="31"/>
        <v>0.47736916548797736</v>
      </c>
      <c r="AI80" s="326">
        <f t="shared" si="31"/>
        <v>-10.794921183325705</v>
      </c>
      <c r="AJ80" s="327">
        <f t="shared" si="31"/>
        <v>16.430467566747193</v>
      </c>
      <c r="AK80" s="72"/>
      <c r="AL80" s="315">
        <v>4</v>
      </c>
      <c r="AM80" s="329" t="str">
        <f t="shared" ref="AM80:AQ80" si="32">VLOOKUP($AB$80,$R$77:$Z$98,R$5,FALSE)</f>
        <v>2. Multiple Concerns</v>
      </c>
      <c r="AN80" s="309">
        <f t="shared" si="32"/>
        <v>177</v>
      </c>
      <c r="AO80" s="310">
        <f t="shared" si="32"/>
        <v>1.6316371681415931</v>
      </c>
      <c r="AP80" s="309">
        <f>VLOOKUP($AB$80,$R$77:$Z$98,U$5,FALSE)</f>
        <v>44187</v>
      </c>
      <c r="AQ80" s="326">
        <f t="shared" si="32"/>
        <v>11.834482758620691</v>
      </c>
      <c r="AR80" s="326">
        <f>VLOOKUP($AB$80,$R$77:$Z$98,W$5,FALSE)</f>
        <v>0.40057030348292483</v>
      </c>
      <c r="AS80" s="326">
        <f>VLOOKUP($AB$80,$R$77:$Z$98,X$5,FALSE)</f>
        <v>-32.898199647880624</v>
      </c>
      <c r="AT80" s="327">
        <f>VLOOKUP($AB$80,$R$77:$Z$98,Y$5,FALSE)</f>
        <v>13.787143903294346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7345</v>
      </c>
      <c r="H81" s="310">
        <f t="shared" si="12"/>
        <v>67.708333333333343</v>
      </c>
      <c r="I81" s="323">
        <f t="shared" si="12"/>
        <v>126333</v>
      </c>
      <c r="J81" s="324">
        <f t="shared" si="12"/>
        <v>33.835420154000666</v>
      </c>
      <c r="K81" s="325">
        <f>IF($G$75=1,X81,IF($G$75=2,AH81,IF($G$75=3,AR81,"")))</f>
        <v>5.8139995092335335</v>
      </c>
      <c r="L81" s="326">
        <f>IF($G$75=1,Y81,IF($G$75=2,AI81,IF($G$75=3,AS81,"")))</f>
        <v>74.563935285778825</v>
      </c>
      <c r="M81" s="327">
        <f t="shared" si="19"/>
        <v>200.1108099889446</v>
      </c>
      <c r="N81" s="311"/>
      <c r="O81" s="328"/>
      <c r="P81" s="312" t="str">
        <f t="shared" si="20"/>
        <v>5</v>
      </c>
      <c r="Q81" s="312">
        <f>RANK(Z81,$Z$77:$Z$82,0)+COUNTIF($Z$77:Z81,Z81)-1</f>
        <v>1</v>
      </c>
      <c r="R81" s="312">
        <f>RANK(U81,$U$77:$U$98,0)+COUNTIF($U$77:U81,U81)-1</f>
        <v>1</v>
      </c>
      <c r="S81" s="329" t="s">
        <v>96</v>
      </c>
      <c r="T81" s="309">
        <f t="shared" si="27"/>
        <v>7345</v>
      </c>
      <c r="U81" s="310">
        <f>IF(SUM($T$77:$T$98)&gt;0,T81/SUM($T$77:$T$98)*100,0)</f>
        <v>67.708333333333343</v>
      </c>
      <c r="V81" s="309">
        <f t="shared" si="22"/>
        <v>126333</v>
      </c>
      <c r="W81" s="326">
        <f t="shared" si="13"/>
        <v>33.835420154000666</v>
      </c>
      <c r="X81" s="326">
        <f t="shared" si="23"/>
        <v>5.8139995092335335</v>
      </c>
      <c r="Y81" s="326">
        <f t="shared" si="14"/>
        <v>74.563935285778825</v>
      </c>
      <c r="Z81" s="327">
        <f t="shared" si="24"/>
        <v>200.1108099889446</v>
      </c>
      <c r="AA81" s="72"/>
      <c r="AB81" s="315">
        <v>5</v>
      </c>
      <c r="AC81" s="329" t="str">
        <f>VLOOKUP($AB$81,$Q$77:$Z$98,S$5,FALSE)</f>
        <v>2. Multiple Concerns</v>
      </c>
      <c r="AD81" s="309">
        <f t="shared" ref="AD81:AJ81" si="33">VLOOKUP($AB$81,$Q$77:$Z$98,T$5,FALSE)</f>
        <v>177</v>
      </c>
      <c r="AE81" s="310">
        <f t="shared" si="33"/>
        <v>1.6316371681415931</v>
      </c>
      <c r="AF81" s="309">
        <f t="shared" si="33"/>
        <v>44187</v>
      </c>
      <c r="AG81" s="326">
        <f t="shared" si="33"/>
        <v>11.834482758620691</v>
      </c>
      <c r="AH81" s="326">
        <f t="shared" si="33"/>
        <v>0.40057030348292483</v>
      </c>
      <c r="AI81" s="326">
        <f t="shared" si="33"/>
        <v>-32.898199647880624</v>
      </c>
      <c r="AJ81" s="327">
        <f t="shared" si="33"/>
        <v>13.787143903294346</v>
      </c>
      <c r="AK81" s="72"/>
      <c r="AL81" s="315">
        <v>5</v>
      </c>
      <c r="AM81" s="329" t="str">
        <f t="shared" ref="AM81:AQ81" si="34">VLOOKUP($AB$81,$R$77:$Z$98,R$5,FALSE)</f>
        <v>1. Serious Challenges</v>
      </c>
      <c r="AN81" s="309">
        <f t="shared" si="34"/>
        <v>111</v>
      </c>
      <c r="AO81" s="310">
        <f t="shared" si="34"/>
        <v>1.0232300884955752</v>
      </c>
      <c r="AP81" s="309">
        <f>VLOOKUP($AB$81,$R$77:$Z$98,U$5,FALSE)</f>
        <v>34659</v>
      </c>
      <c r="AQ81" s="326">
        <f t="shared" si="34"/>
        <v>9.2826247070639436</v>
      </c>
      <c r="AR81" s="326">
        <f>VLOOKUP($AB$81,$R$77:$Z$98,W$5,FALSE)</f>
        <v>0.32026313511641996</v>
      </c>
      <c r="AS81" s="326">
        <f>VLOOKUP($AB$81,$R$77:$Z$98,X$5,FALSE)</f>
        <v>-29.644383314367651</v>
      </c>
      <c r="AT81" s="327">
        <f>VLOOKUP($AB$81,$R$77:$Z$98,Y$5,FALSE)</f>
        <v>11.023068590900932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27</v>
      </c>
      <c r="H82" s="310">
        <f t="shared" si="12"/>
        <v>0.24889380530973451</v>
      </c>
      <c r="I82" s="323">
        <f t="shared" si="12"/>
        <v>5656</v>
      </c>
      <c r="J82" s="324">
        <f t="shared" si="12"/>
        <v>1.5148309340475392</v>
      </c>
      <c r="K82" s="325">
        <f>IF($G$75=1,X82,IF($G$75=2,AH82,IF($G$75=3,AR82,"")))</f>
        <v>0.47736916548797736</v>
      </c>
      <c r="L82" s="326">
        <f t="shared" si="30"/>
        <v>-10.794921183325705</v>
      </c>
      <c r="M82" s="327">
        <f t="shared" si="19"/>
        <v>16.430467566747193</v>
      </c>
      <c r="N82" s="311"/>
      <c r="O82" s="328"/>
      <c r="P82" s="312" t="str">
        <f t="shared" si="20"/>
        <v>7</v>
      </c>
      <c r="Q82" s="312">
        <f>RANK(Z82,$Z$77:$Z$82,0)+COUNTIF($Z$77:Z82,Z82)-1</f>
        <v>4</v>
      </c>
      <c r="R82" s="312">
        <f>RANK(U82,$U$77:$U$98,0)+COUNTIF($U$77:U82,U82)-1</f>
        <v>6</v>
      </c>
      <c r="S82" s="329" t="s">
        <v>103</v>
      </c>
      <c r="T82" s="309">
        <f t="shared" si="27"/>
        <v>27</v>
      </c>
      <c r="U82" s="310">
        <f>IF(SUM($T$77:$T$98)&gt;0,T82/SUM($T$77:$T$98)*100,0)</f>
        <v>0.24889380530973451</v>
      </c>
      <c r="V82" s="309">
        <f>SUMIF($O$8:$O$36,$P82,V$8:V$36)</f>
        <v>5656</v>
      </c>
      <c r="W82" s="326">
        <f t="shared" si="13"/>
        <v>1.5148309340475392</v>
      </c>
      <c r="X82" s="326">
        <f t="shared" si="23"/>
        <v>0.47736916548797736</v>
      </c>
      <c r="Y82" s="326">
        <f t="shared" si="14"/>
        <v>-10.794921183325705</v>
      </c>
      <c r="Z82" s="327">
        <f t="shared" si="24"/>
        <v>16.430467566747193</v>
      </c>
      <c r="AA82" s="72"/>
      <c r="AB82" s="315">
        <v>6</v>
      </c>
      <c r="AC82" s="329" t="str">
        <f>VLOOKUP($AB$82,$Q$77:$Z$98,S$5,FALSE)</f>
        <v>1. Serious Challenges</v>
      </c>
      <c r="AD82" s="309">
        <f t="shared" ref="AD82:AJ82" si="35">VLOOKUP($AB$82,$Q$77:$Z$98,T$5,FALSE)</f>
        <v>111</v>
      </c>
      <c r="AE82" s="310">
        <f t="shared" si="35"/>
        <v>1.0232300884955752</v>
      </c>
      <c r="AF82" s="309">
        <f t="shared" si="35"/>
        <v>34659</v>
      </c>
      <c r="AG82" s="326">
        <f t="shared" si="35"/>
        <v>9.2826247070639436</v>
      </c>
      <c r="AH82" s="326">
        <f t="shared" si="35"/>
        <v>0.32026313511641996</v>
      </c>
      <c r="AI82" s="326">
        <f t="shared" si="35"/>
        <v>-29.644383314367651</v>
      </c>
      <c r="AJ82" s="327">
        <f t="shared" si="35"/>
        <v>11.023068590900932</v>
      </c>
      <c r="AK82" s="72"/>
      <c r="AL82" s="315">
        <v>6</v>
      </c>
      <c r="AM82" s="329" t="str">
        <f t="shared" ref="AM82:AO82" si="36">VLOOKUP($AB$82,$R$77:$Z$98,R$5,FALSE)</f>
        <v>7. Not Private Households</v>
      </c>
      <c r="AN82" s="309">
        <f t="shared" si="36"/>
        <v>27</v>
      </c>
      <c r="AO82" s="310">
        <f t="shared" si="36"/>
        <v>0.24889380530973451</v>
      </c>
      <c r="AP82" s="309">
        <f>VLOOKUP($AB$82,$R$77:$Z$98,U$5,FALSE)</f>
        <v>5656</v>
      </c>
      <c r="AQ82" s="326">
        <f>VLOOKUP($AB$82,$R$77:$Z$98,V$5,FALSE)</f>
        <v>1.5148309340475392</v>
      </c>
      <c r="AR82" s="326">
        <f>VLOOKUP($AB$82,$R$77:$Z$98,W$5,FALSE)</f>
        <v>0.47736916548797736</v>
      </c>
      <c r="AS82" s="326">
        <f>VLOOKUP($AB$82,$R$77:$Z$98,X$5,FALSE)</f>
        <v>-10.794921183325705</v>
      </c>
      <c r="AT82" s="327">
        <f>VLOOKUP($AB$82,$R$77:$Z$98,Y$5,FALSE)</f>
        <v>16.430467566747193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47CB5-1759-4CD7-8F58-779CB28D0FC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111</v>
      </c>
      <c r="V5" s="402">
        <f>'Input Sheet'!T78</f>
        <v>177</v>
      </c>
      <c r="W5" s="402">
        <f>'Input Sheet'!T79</f>
        <v>799</v>
      </c>
      <c r="X5" s="403">
        <f>'Input Sheet'!T80</f>
        <v>2389</v>
      </c>
      <c r="Y5" s="403">
        <f>'Input Sheet'!T81</f>
        <v>7345</v>
      </c>
      <c r="Z5" s="403">
        <f>'Input Sheet'!T82</f>
        <v>27</v>
      </c>
      <c r="AA5" s="404">
        <f>SUM(U5:Z5)</f>
        <v>10848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4.7677168106286874E-2</v>
      </c>
      <c r="AZ6" s="437">
        <f t="shared" ref="AZ6:AZ13" si="1">IF(AX6="","",IFERROR(VLOOKUP($AX$4&amp;AX6,$D$8:$AC$1006,26,FALSE),""))</f>
        <v>95.987142621820709</v>
      </c>
      <c r="BA6" s="333" t="b">
        <f>IF(AX6="","")</f>
        <v>0</v>
      </c>
      <c r="BB6" s="333">
        <f t="shared" ref="BB6:BB65" si="2">VLOOKUP($AX$4&amp;AX6,$D$8:$AC$986,25,FALSE)</f>
        <v>4.7677168106286874E-2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0.14847037440809366</v>
      </c>
      <c r="AZ7" s="437">
        <f t="shared" si="1"/>
        <v>98.79454896467098</v>
      </c>
      <c r="BA7" s="333" t="b">
        <f t="shared" ref="BA7:BA17" si="5">IF(AX7="","")</f>
        <v>0</v>
      </c>
      <c r="BB7" s="333">
        <f t="shared" si="2"/>
        <v>0.14847037440809366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6.7676050649999997</v>
      </c>
      <c r="V8" s="450">
        <f>IFERROR(V$5*I8,"")</f>
        <v>10.218734273999999</v>
      </c>
      <c r="W8" s="451">
        <f>IFERROR(W$5*K8,"")</f>
        <v>43.063865995999997</v>
      </c>
      <c r="X8" s="451">
        <f>IFERROR(X$5*M8,"")</f>
        <v>108.234442926</v>
      </c>
      <c r="Y8" s="451">
        <f>IFERROR(Y$5*O8,"")</f>
        <v>348.65959934</v>
      </c>
      <c r="Z8" s="451">
        <f>IFERROR(Z$5*Q8,"")</f>
        <v>0.257672016</v>
      </c>
      <c r="AA8" s="452">
        <f>IFERROR(SUM(U8:Z8),"")</f>
        <v>517.20191961700004</v>
      </c>
      <c r="AB8" s="453">
        <f>IF(OR(AA8="", AA8=0), "", AA8/$AA$5)</f>
        <v>4.7677168106286874E-2</v>
      </c>
      <c r="AC8" s="454">
        <f>IF(OR(AB8="", AB8=0), "", IF(AN8&gt;0, AB8/AN8*100, ""))</f>
        <v>95.987142621820709</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7.1319592988200578E-2</v>
      </c>
      <c r="AZ8" s="437">
        <f t="shared" si="1"/>
        <v>86.967848353095036</v>
      </c>
      <c r="BA8" s="333" t="b">
        <f t="shared" si="5"/>
        <v>0</v>
      </c>
      <c r="BB8" s="333">
        <f t="shared" si="2"/>
        <v>7.1319592988200578E-2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19.241719464000003</v>
      </c>
      <c r="V9" s="459">
        <f t="shared" ref="V9:V72" si="11">IFERROR(V$5*I9,"")</f>
        <v>31.092505521</v>
      </c>
      <c r="W9" s="460">
        <f t="shared" ref="W9:W72" si="12">IFERROR(W$5*K9,"")</f>
        <v>120.70627152099999</v>
      </c>
      <c r="X9" s="460">
        <f t="shared" ref="X9:X72" si="13">IFERROR(X$5*M9,"")</f>
        <v>318.53277590000005</v>
      </c>
      <c r="Y9" s="460">
        <f t="shared" ref="Y9:Y72" si="14">IFERROR(Y$5*O9,"")</f>
        <v>1118.826809165</v>
      </c>
      <c r="Z9" s="460">
        <f t="shared" ref="Z9:Z72" si="15">IFERROR(Z$5*Q9,"")</f>
        <v>2.2065400079999997</v>
      </c>
      <c r="AA9" s="461">
        <f t="shared" ref="AA9:AA72" si="16">IFERROR(SUM(U9:Z9),"")</f>
        <v>1610.6066215790001</v>
      </c>
      <c r="AB9" s="462">
        <f t="shared" ref="AB9:AB72" si="17">IF(OR(AA9="", AA9=0), "", AA9/$AA$5)</f>
        <v>0.14847037440809366</v>
      </c>
      <c r="AC9" s="454">
        <f t="shared" ref="AC9:AC72" si="18">IF(OR(AB9="", AB9=0), "", IF(AN9&gt;0, AB9/AN9*100, ""))</f>
        <v>98.79454896467098</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0.12302539941205753</v>
      </c>
      <c r="AZ9" s="437">
        <f t="shared" si="1"/>
        <v>92.810300872368316</v>
      </c>
      <c r="BA9" s="333" t="b">
        <f t="shared" si="5"/>
        <v>0</v>
      </c>
      <c r="BB9" s="333">
        <f t="shared" si="2"/>
        <v>0.12302539941205753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9.5200525289999991</v>
      </c>
      <c r="V10" s="459">
        <f t="shared" si="11"/>
        <v>15.568856634000001</v>
      </c>
      <c r="W10" s="460">
        <f t="shared" si="12"/>
        <v>73.770976468000001</v>
      </c>
      <c r="X10" s="460">
        <f t="shared" si="13"/>
        <v>183.53433252799999</v>
      </c>
      <c r="Y10" s="460">
        <f t="shared" si="14"/>
        <v>480.97888559499995</v>
      </c>
      <c r="Z10" s="460">
        <f t="shared" si="15"/>
        <v>10.301840982</v>
      </c>
      <c r="AA10" s="461">
        <f t="shared" si="16"/>
        <v>773.67494473599993</v>
      </c>
      <c r="AB10" s="462">
        <f t="shared" si="17"/>
        <v>7.1319592988200578E-2</v>
      </c>
      <c r="AC10" s="454">
        <f t="shared" si="18"/>
        <v>86.967848353095036</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0.19670360191242625</v>
      </c>
      <c r="AZ10" s="437">
        <f t="shared" si="1"/>
        <v>100.98788730447446</v>
      </c>
      <c r="BA10" s="333" t="b">
        <f t="shared" si="5"/>
        <v>0</v>
      </c>
      <c r="BB10" s="333">
        <f t="shared" si="2"/>
        <v>0.19670360191242625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15.898600152</v>
      </c>
      <c r="V11" s="459">
        <f t="shared" si="11"/>
        <v>25.701356154000003</v>
      </c>
      <c r="W11" s="460">
        <f t="shared" si="12"/>
        <v>122.79279769899999</v>
      </c>
      <c r="X11" s="460">
        <f t="shared" si="13"/>
        <v>323.64529801399999</v>
      </c>
      <c r="Y11" s="460">
        <f t="shared" si="14"/>
        <v>843.71607352499996</v>
      </c>
      <c r="Z11" s="460">
        <f t="shared" si="15"/>
        <v>2.8254072780000001</v>
      </c>
      <c r="AA11" s="461">
        <f t="shared" si="16"/>
        <v>1334.5795328220001</v>
      </c>
      <c r="AB11" s="462">
        <f t="shared" si="17"/>
        <v>0.12302539941205753</v>
      </c>
      <c r="AC11" s="454">
        <f t="shared" si="18"/>
        <v>92.810300872368316</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0.20510626819100294</v>
      </c>
      <c r="AZ11" s="437">
        <f t="shared" si="1"/>
        <v>105.78519533454489</v>
      </c>
      <c r="BA11" s="333" t="b">
        <f t="shared" si="5"/>
        <v>0</v>
      </c>
      <c r="BB11" s="333">
        <f t="shared" si="2"/>
        <v>0.20510626819100294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21.824557929000001</v>
      </c>
      <c r="V12" s="459">
        <f t="shared" si="11"/>
        <v>35.421217875000004</v>
      </c>
      <c r="W12" s="460">
        <f t="shared" si="12"/>
        <v>161.50528093100002</v>
      </c>
      <c r="X12" s="460">
        <f t="shared" si="13"/>
        <v>451.21655539599999</v>
      </c>
      <c r="Y12" s="460">
        <f t="shared" si="14"/>
        <v>1461.4266953649999</v>
      </c>
      <c r="Z12" s="460">
        <f t="shared" si="15"/>
        <v>2.44636605</v>
      </c>
      <c r="AA12" s="461">
        <f t="shared" si="16"/>
        <v>2133.8406735459998</v>
      </c>
      <c r="AB12" s="462">
        <f t="shared" si="17"/>
        <v>0.19670360191242625</v>
      </c>
      <c r="AC12" s="454">
        <f t="shared" si="18"/>
        <v>100.98788730447446</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0.10606232209135326</v>
      </c>
      <c r="AZ12" s="437">
        <f t="shared" si="1"/>
        <v>106.64046318984938</v>
      </c>
      <c r="BA12" s="333" t="b">
        <f t="shared" si="5"/>
        <v>0</v>
      </c>
      <c r="BB12" s="333">
        <f t="shared" si="2"/>
        <v>0.10606232209135326</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19.788740895</v>
      </c>
      <c r="V13" s="459">
        <f t="shared" si="11"/>
        <v>31.597433421000002</v>
      </c>
      <c r="W13" s="460">
        <f t="shared" si="12"/>
        <v>145.108835739</v>
      </c>
      <c r="X13" s="460">
        <f t="shared" si="13"/>
        <v>468.66267702799996</v>
      </c>
      <c r="Y13" s="460">
        <f t="shared" si="14"/>
        <v>1557.743722275</v>
      </c>
      <c r="Z13" s="460">
        <f t="shared" si="15"/>
        <v>2.0913879780000002</v>
      </c>
      <c r="AA13" s="461">
        <f t="shared" si="16"/>
        <v>2224.992797336</v>
      </c>
      <c r="AB13" s="462">
        <f t="shared" si="17"/>
        <v>0.20510626819100294</v>
      </c>
      <c r="AC13" s="454">
        <f t="shared" si="18"/>
        <v>105.78519533454489</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0.10163527295400074</v>
      </c>
      <c r="AZ13" s="437">
        <f t="shared" si="1"/>
        <v>104.39289203310362</v>
      </c>
      <c r="BA13" s="333" t="b">
        <f t="shared" si="5"/>
        <v>0</v>
      </c>
      <c r="BB13" s="333">
        <f t="shared" si="2"/>
        <v>0.10163527295400074</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9.6314658930000014</v>
      </c>
      <c r="V14" s="459">
        <f t="shared" si="11"/>
        <v>14.479253838</v>
      </c>
      <c r="W14" s="460">
        <f t="shared" si="12"/>
        <v>69.012529571000002</v>
      </c>
      <c r="X14" s="460">
        <f t="shared" si="13"/>
        <v>262.29913694800001</v>
      </c>
      <c r="Y14" s="460">
        <f t="shared" si="14"/>
        <v>793.774524595</v>
      </c>
      <c r="Z14" s="460">
        <f t="shared" si="15"/>
        <v>1.3671592020000001</v>
      </c>
      <c r="AA14" s="461">
        <f t="shared" si="16"/>
        <v>1150.5640700470001</v>
      </c>
      <c r="AB14" s="462">
        <f t="shared" si="17"/>
        <v>0.10606232209135326</v>
      </c>
      <c r="AC14" s="454">
        <f t="shared" si="18"/>
        <v>106.64046318984938</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8.3272579620000009</v>
      </c>
      <c r="V15" s="468">
        <f t="shared" si="11"/>
        <v>12.920642283000001</v>
      </c>
      <c r="W15" s="469">
        <f t="shared" si="12"/>
        <v>63.039442873999995</v>
      </c>
      <c r="X15" s="469">
        <f t="shared" si="13"/>
        <v>272.87478126000002</v>
      </c>
      <c r="Y15" s="469">
        <f t="shared" si="14"/>
        <v>739.87369014000001</v>
      </c>
      <c r="Z15" s="469">
        <f t="shared" si="15"/>
        <v>5.5036264859999999</v>
      </c>
      <c r="AA15" s="470">
        <f t="shared" si="16"/>
        <v>1102.5394410050001</v>
      </c>
      <c r="AB15" s="471">
        <f t="shared" si="17"/>
        <v>0.10163527295400074</v>
      </c>
      <c r="AC15" s="454">
        <f t="shared" si="18"/>
        <v>104.39289203310362</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86.217802671000001</v>
      </c>
      <c r="V18" s="475">
        <f t="shared" si="11"/>
        <v>141.04965549300002</v>
      </c>
      <c r="W18" s="460">
        <f t="shared" si="12"/>
        <v>665.39042419600003</v>
      </c>
      <c r="X18" s="476">
        <f t="shared" si="13"/>
        <v>2049.4371820040001</v>
      </c>
      <c r="Y18" s="476">
        <f t="shared" si="14"/>
        <v>6410.7195917049994</v>
      </c>
      <c r="Z18" s="478">
        <f t="shared" si="15"/>
        <v>23.031902529</v>
      </c>
      <c r="AA18" s="465">
        <f t="shared" si="16"/>
        <v>9375.8465585979993</v>
      </c>
      <c r="AB18" s="429">
        <f t="shared" si="17"/>
        <v>0.86429263998875361</v>
      </c>
      <c r="AC18" s="454">
        <f t="shared" si="18"/>
        <v>102.34991520900066</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5.1652644539999999</v>
      </c>
      <c r="V19" s="475">
        <f t="shared" si="11"/>
        <v>9.0902059919999996</v>
      </c>
      <c r="W19" s="460">
        <f t="shared" si="12"/>
        <v>55.295836895999997</v>
      </c>
      <c r="X19" s="476">
        <f t="shared" si="13"/>
        <v>117.84534931299999</v>
      </c>
      <c r="Y19" s="476">
        <f t="shared" si="14"/>
        <v>190.461865555</v>
      </c>
      <c r="Z19" s="478">
        <f t="shared" si="15"/>
        <v>0.75026047500000004</v>
      </c>
      <c r="AA19" s="465">
        <f t="shared" si="16"/>
        <v>378.60878268499999</v>
      </c>
      <c r="AB19" s="429">
        <f t="shared" si="17"/>
        <v>3.4901252091168879E-2</v>
      </c>
      <c r="AC19" s="454">
        <f t="shared" si="18"/>
        <v>79.397116368468843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13.33464867</v>
      </c>
      <c r="V20" s="475">
        <f t="shared" si="11"/>
        <v>21.4526301</v>
      </c>
      <c r="W20" s="460">
        <f t="shared" si="12"/>
        <v>55.952018043000002</v>
      </c>
      <c r="X20" s="476">
        <f t="shared" si="13"/>
        <v>148.62025858199999</v>
      </c>
      <c r="Y20" s="476">
        <f t="shared" si="14"/>
        <v>616.80601898499992</v>
      </c>
      <c r="Z20" s="478">
        <f t="shared" si="15"/>
        <v>2.2846066469999999</v>
      </c>
      <c r="AA20" s="465">
        <f t="shared" si="16"/>
        <v>858.45018102699999</v>
      </c>
      <c r="AB20" s="429">
        <f t="shared" si="17"/>
        <v>7.9134419342459433E-2</v>
      </c>
      <c r="AC20" s="454">
        <f t="shared" si="18"/>
        <v>94.874644303873296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6.2822842050000007</v>
      </c>
      <c r="V21" s="475">
        <f t="shared" si="11"/>
        <v>5.4075084150000006</v>
      </c>
      <c r="W21" s="460">
        <f t="shared" si="12"/>
        <v>22.361721664000001</v>
      </c>
      <c r="X21" s="476">
        <f t="shared" si="13"/>
        <v>73.097210101000002</v>
      </c>
      <c r="Y21" s="476">
        <f t="shared" si="14"/>
        <v>127.012523755</v>
      </c>
      <c r="Z21" s="478">
        <f t="shared" si="15"/>
        <v>0.933230322</v>
      </c>
      <c r="AA21" s="465">
        <f t="shared" si="16"/>
        <v>235.09447846199998</v>
      </c>
      <c r="AB21" s="429">
        <f t="shared" si="17"/>
        <v>2.1671688648783185E-2</v>
      </c>
      <c r="AC21" s="454">
        <f t="shared" si="18"/>
        <v>76.8938398513138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91.590581181000005</v>
      </c>
      <c r="V23" s="475">
        <f t="shared" si="11"/>
        <v>144.72676518</v>
      </c>
      <c r="W23" s="460">
        <f t="shared" si="12"/>
        <v>645.57482549500003</v>
      </c>
      <c r="X23" s="476">
        <f t="shared" si="13"/>
        <v>2131.1629990279998</v>
      </c>
      <c r="Y23" s="476">
        <f t="shared" si="14"/>
        <v>6690.2941923349999</v>
      </c>
      <c r="Z23" s="478">
        <f t="shared" si="15"/>
        <v>23.207733738000002</v>
      </c>
      <c r="AA23" s="465">
        <f t="shared" si="16"/>
        <v>9726.5570969569999</v>
      </c>
      <c r="AB23" s="429">
        <f t="shared" si="17"/>
        <v>0.89662215126816003</v>
      </c>
      <c r="AC23" s="454">
        <f t="shared" si="18"/>
        <v>102.97885444336659</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2.1719424389999999</v>
      </c>
      <c r="V24" s="475">
        <f t="shared" si="11"/>
        <v>4.1728075679999996</v>
      </c>
      <c r="W24" s="460">
        <f t="shared" si="12"/>
        <v>14.920184028</v>
      </c>
      <c r="X24" s="476">
        <f t="shared" si="13"/>
        <v>41.678362605000004</v>
      </c>
      <c r="Y24" s="476">
        <f t="shared" si="14"/>
        <v>108.94763581000001</v>
      </c>
      <c r="Z24" s="478">
        <f t="shared" si="15"/>
        <v>0.311778153</v>
      </c>
      <c r="AA24" s="465">
        <f t="shared" si="16"/>
        <v>172.20271060300001</v>
      </c>
      <c r="AB24" s="429">
        <f t="shared" si="17"/>
        <v>1.5874143676530238E-2</v>
      </c>
      <c r="AC24" s="454">
        <f t="shared" si="18"/>
        <v>90.331016719920527</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9.7474086119999992</v>
      </c>
      <c r="V25" s="475">
        <f t="shared" si="11"/>
        <v>17.333981699999999</v>
      </c>
      <c r="W25" s="460">
        <f t="shared" si="12"/>
        <v>82.126360765999991</v>
      </c>
      <c r="X25" s="476">
        <f t="shared" si="13"/>
        <v>164.71116262799998</v>
      </c>
      <c r="Y25" s="476">
        <f t="shared" si="14"/>
        <v>376.08286930500003</v>
      </c>
      <c r="Z25" s="478">
        <f t="shared" si="15"/>
        <v>2.0437921349999999</v>
      </c>
      <c r="AA25" s="465">
        <f t="shared" si="16"/>
        <v>652.04557514600003</v>
      </c>
      <c r="AB25" s="429">
        <f t="shared" si="17"/>
        <v>6.0107446086467557E-2</v>
      </c>
      <c r="AC25" s="454">
        <f t="shared" si="18"/>
        <v>82.170805306030928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6.4249108800000005</v>
      </c>
      <c r="V26" s="475">
        <f t="shared" si="11"/>
        <v>9.4251613229999993</v>
      </c>
      <c r="W26" s="460">
        <f t="shared" si="12"/>
        <v>48.704378530999996</v>
      </c>
      <c r="X26" s="476">
        <f t="shared" si="13"/>
        <v>37.565185469999996</v>
      </c>
      <c r="Y26" s="476">
        <f t="shared" si="14"/>
        <v>122.405196225</v>
      </c>
      <c r="Z26" s="478">
        <f t="shared" si="15"/>
        <v>1.336729635</v>
      </c>
      <c r="AA26" s="465">
        <f t="shared" si="16"/>
        <v>225.861562064</v>
      </c>
      <c r="AB26" s="429">
        <f t="shared" si="17"/>
        <v>2.0820571724188792E-2</v>
      </c>
      <c r="AC26" s="454">
        <f t="shared" si="18"/>
        <v>66.120453125888389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1.0651567770000001</v>
      </c>
      <c r="V27" s="475">
        <f t="shared" si="11"/>
        <v>1.341284052</v>
      </c>
      <c r="W27" s="460">
        <f t="shared" si="12"/>
        <v>7.6742519789999992</v>
      </c>
      <c r="X27" s="476">
        <f t="shared" si="13"/>
        <v>13.88228788</v>
      </c>
      <c r="Y27" s="476">
        <f t="shared" si="14"/>
        <v>47.270106325</v>
      </c>
      <c r="Z27" s="478">
        <f t="shared" si="15"/>
        <v>9.9966339000000001E-2</v>
      </c>
      <c r="AA27" s="465">
        <f t="shared" si="16"/>
        <v>71.333053352000007</v>
      </c>
      <c r="AB27" s="429">
        <f t="shared" si="17"/>
        <v>6.5756870715339239E-3</v>
      </c>
      <c r="AC27" s="454">
        <f t="shared" si="18"/>
        <v>92.579345124878785</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89.035026182999999</v>
      </c>
      <c r="V29" s="475">
        <f t="shared" si="11"/>
        <v>137.146196613</v>
      </c>
      <c r="W29" s="460">
        <f t="shared" si="12"/>
        <v>605.16085578299999</v>
      </c>
      <c r="X29" s="476">
        <f t="shared" si="13"/>
        <v>2015.0245591580001</v>
      </c>
      <c r="Y29" s="476">
        <f t="shared" si="14"/>
        <v>6382.1365095149995</v>
      </c>
      <c r="Z29" s="478">
        <f t="shared" si="15"/>
        <v>20.843700138000003</v>
      </c>
      <c r="AA29" s="484">
        <f t="shared" si="16"/>
        <v>9249.3468473899993</v>
      </c>
      <c r="AB29" s="485">
        <f t="shared" si="17"/>
        <v>0.85263153091721966</v>
      </c>
      <c r="AC29" s="454">
        <f t="shared" si="18"/>
        <v>103.16056754355283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3.3680980860000003</v>
      </c>
      <c r="V30" s="475">
        <f t="shared" si="11"/>
        <v>5.8263734279999992</v>
      </c>
      <c r="W30" s="460">
        <f t="shared" si="12"/>
        <v>23.340280933999999</v>
      </c>
      <c r="X30" s="476">
        <f t="shared" si="13"/>
        <v>72.440235100999999</v>
      </c>
      <c r="Y30" s="476">
        <f t="shared" si="14"/>
        <v>165.54997595500001</v>
      </c>
      <c r="Z30" s="478">
        <f t="shared" si="15"/>
        <v>1.3211443169999999</v>
      </c>
      <c r="AA30" s="484">
        <f t="shared" si="16"/>
        <v>271.84610782099998</v>
      </c>
      <c r="AB30" s="429">
        <f t="shared" si="17"/>
        <v>2.50595600867441E-2</v>
      </c>
      <c r="AC30" s="454">
        <f t="shared" si="18"/>
        <v>89.121969703792814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5.7073227420000006</v>
      </c>
      <c r="V31" s="475">
        <f t="shared" si="11"/>
        <v>11.499956384999999</v>
      </c>
      <c r="W31" s="460">
        <f t="shared" si="12"/>
        <v>50.215058217999996</v>
      </c>
      <c r="X31" s="476">
        <f t="shared" si="13"/>
        <v>99.267935843000004</v>
      </c>
      <c r="Y31" s="476">
        <f t="shared" si="14"/>
        <v>232.94888584500001</v>
      </c>
      <c r="Z31" s="478">
        <f t="shared" si="15"/>
        <v>1.8301280129999999</v>
      </c>
      <c r="AA31" s="484">
        <f t="shared" si="16"/>
        <v>401.46928704599998</v>
      </c>
      <c r="AB31" s="429">
        <f t="shared" si="17"/>
        <v>3.7008599469579642E-2</v>
      </c>
      <c r="AC31" s="454">
        <f t="shared" si="18"/>
        <v>81.505277736260865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2.9861736150000002</v>
      </c>
      <c r="V32" s="475">
        <f t="shared" si="11"/>
        <v>3.7483495319999998</v>
      </c>
      <c r="W32" s="460">
        <f t="shared" si="12"/>
        <v>23.234653933000001</v>
      </c>
      <c r="X32" s="476">
        <f t="shared" si="13"/>
        <v>22.237989776999999</v>
      </c>
      <c r="Y32" s="476">
        <f t="shared" si="14"/>
        <v>83.981231620000003</v>
      </c>
      <c r="Z32" s="478">
        <f t="shared" si="15"/>
        <v>0.43055263799999999</v>
      </c>
      <c r="AA32" s="484">
        <f t="shared" si="16"/>
        <v>136.61895111500002</v>
      </c>
      <c r="AB32" s="429">
        <f t="shared" si="17"/>
        <v>1.2593929859421094E-2</v>
      </c>
      <c r="AC32" s="454">
        <f t="shared" si="18"/>
        <v>78.505251087978266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0.38550189000000001</v>
      </c>
      <c r="V33" s="475">
        <f t="shared" si="11"/>
        <v>0.531304263</v>
      </c>
      <c r="W33" s="460">
        <f t="shared" si="12"/>
        <v>10.653822854</v>
      </c>
      <c r="X33" s="476">
        <f t="shared" si="13"/>
        <v>31.151269939999999</v>
      </c>
      <c r="Y33" s="476">
        <f t="shared" si="14"/>
        <v>99.268512329999993</v>
      </c>
      <c r="Z33" s="478">
        <f t="shared" si="15"/>
        <v>0.67186899900000008</v>
      </c>
      <c r="AA33" s="484">
        <f t="shared" si="16"/>
        <v>142.66228027599999</v>
      </c>
      <c r="AB33" s="429">
        <f t="shared" si="17"/>
        <v>1.3151021411873156E-2</v>
      </c>
      <c r="AC33" s="454">
        <f t="shared" si="18"/>
        <v>115.90140991934892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35.204314112999995</v>
      </c>
      <c r="V35" s="475">
        <f t="shared" si="11"/>
        <v>56.428667664000002</v>
      </c>
      <c r="W35" s="460">
        <f t="shared" si="12"/>
        <v>265.46549522199996</v>
      </c>
      <c r="X35" s="476">
        <f t="shared" si="13"/>
        <v>908.17428870000003</v>
      </c>
      <c r="Y35" s="476">
        <f t="shared" si="14"/>
        <v>2971.54147134</v>
      </c>
      <c r="Z35" s="478">
        <f t="shared" si="15"/>
        <v>11.710321065</v>
      </c>
      <c r="AA35" s="484">
        <f t="shared" si="16"/>
        <v>4248.5245581039999</v>
      </c>
      <c r="AB35" s="429">
        <f t="shared" si="17"/>
        <v>0.39164127563643064</v>
      </c>
      <c r="AC35" s="454">
        <f t="shared" si="18"/>
        <v>106.09374084615737</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0.49558281000000004</v>
      </c>
      <c r="V36" s="475">
        <f t="shared" si="11"/>
        <v>0.18515828400000001</v>
      </c>
      <c r="W36" s="460">
        <f t="shared" si="12"/>
        <v>2.083172775</v>
      </c>
      <c r="X36" s="476">
        <f t="shared" si="13"/>
        <v>11.150905955999999</v>
      </c>
      <c r="Y36" s="476">
        <f t="shared" si="14"/>
        <v>49.215356125</v>
      </c>
      <c r="Z36" s="478">
        <f t="shared" si="15"/>
        <v>4.2449670000000002E-2</v>
      </c>
      <c r="AA36" s="465">
        <f t="shared" si="16"/>
        <v>63.172625619999998</v>
      </c>
      <c r="AB36" s="429">
        <f t="shared" si="17"/>
        <v>5.823435252581121E-3</v>
      </c>
      <c r="AC36" s="454">
        <f t="shared" si="18"/>
        <v>127.66757337685048</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0.311234232</v>
      </c>
      <c r="V37" s="475">
        <f t="shared" si="11"/>
        <v>0.60242233200000006</v>
      </c>
      <c r="W37" s="460">
        <f t="shared" si="12"/>
        <v>3.4052972509999999</v>
      </c>
      <c r="X37" s="476">
        <f t="shared" si="13"/>
        <v>6.0230082380000001</v>
      </c>
      <c r="Y37" s="476">
        <f t="shared" si="14"/>
        <v>26.804005669999999</v>
      </c>
      <c r="Z37" s="478">
        <f t="shared" si="15"/>
        <v>3.6969560999999998E-2</v>
      </c>
      <c r="AA37" s="465">
        <f t="shared" si="16"/>
        <v>37.182937283999998</v>
      </c>
      <c r="AB37" s="429">
        <f t="shared" si="17"/>
        <v>3.4276306493362832E-3</v>
      </c>
      <c r="AC37" s="454">
        <f t="shared" si="18"/>
        <v>104.84221557588118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11.638877360999999</v>
      </c>
      <c r="V38" s="475">
        <f t="shared" si="11"/>
        <v>18.219269148000002</v>
      </c>
      <c r="W38" s="460">
        <f t="shared" si="12"/>
        <v>58.450739532</v>
      </c>
      <c r="X38" s="476">
        <f t="shared" si="13"/>
        <v>88.331636146000008</v>
      </c>
      <c r="Y38" s="476">
        <f t="shared" si="14"/>
        <v>105.416842895</v>
      </c>
      <c r="Z38" s="478">
        <f t="shared" si="15"/>
        <v>0.24396281999999997</v>
      </c>
      <c r="AA38" s="465">
        <f t="shared" si="16"/>
        <v>282.30132790199997</v>
      </c>
      <c r="AB38" s="429">
        <f t="shared" si="17"/>
        <v>2.6023352498340705E-2</v>
      </c>
      <c r="AC38" s="454">
        <f t="shared" si="18"/>
        <v>53.915151925309559</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0.84184908600000008</v>
      </c>
      <c r="V39" s="475">
        <f t="shared" si="11"/>
        <v>2.1137589569999999</v>
      </c>
      <c r="W39" s="460">
        <f t="shared" si="12"/>
        <v>23.190778445999999</v>
      </c>
      <c r="X39" s="476">
        <f t="shared" si="13"/>
        <v>36.450387288000002</v>
      </c>
      <c r="Y39" s="476">
        <f t="shared" si="14"/>
        <v>133.44606801500001</v>
      </c>
      <c r="Z39" s="478">
        <f t="shared" si="15"/>
        <v>8.3417255999999995E-2</v>
      </c>
      <c r="AA39" s="465">
        <f t="shared" si="16"/>
        <v>196.12625904800001</v>
      </c>
      <c r="AB39" s="429">
        <f t="shared" si="17"/>
        <v>1.8079485531710914E-2</v>
      </c>
      <c r="AC39" s="454">
        <f t="shared" si="18"/>
        <v>106.62435370738564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0.35521298700000004</v>
      </c>
      <c r="V40" s="475">
        <f t="shared" si="11"/>
        <v>0.61369475399999995</v>
      </c>
      <c r="W40" s="460">
        <f t="shared" si="12"/>
        <v>6.8429164489999996</v>
      </c>
      <c r="X40" s="476">
        <f t="shared" si="13"/>
        <v>15.423510617</v>
      </c>
      <c r="Y40" s="476">
        <f t="shared" si="14"/>
        <v>52.482177084999996</v>
      </c>
      <c r="Z40" s="478">
        <f t="shared" si="15"/>
        <v>0.17415828899999999</v>
      </c>
      <c r="AA40" s="465">
        <f t="shared" si="16"/>
        <v>75.891670181000009</v>
      </c>
      <c r="AB40" s="429">
        <f t="shared" si="17"/>
        <v>6.995913549133482E-3</v>
      </c>
      <c r="AC40" s="454">
        <f t="shared" si="18"/>
        <v>110.34689240430424</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1.227206121</v>
      </c>
      <c r="V41" s="475">
        <f t="shared" si="11"/>
        <v>1.7350527659999999</v>
      </c>
      <c r="W41" s="460">
        <f t="shared" si="12"/>
        <v>12.960416802999999</v>
      </c>
      <c r="X41" s="476">
        <f t="shared" si="13"/>
        <v>14.999914638000002</v>
      </c>
      <c r="Y41" s="476">
        <f t="shared" si="14"/>
        <v>53.745032314999996</v>
      </c>
      <c r="Z41" s="478">
        <f t="shared" si="15"/>
        <v>6.1709526000000001E-2</v>
      </c>
      <c r="AA41" s="465">
        <f t="shared" si="16"/>
        <v>84.729332168999989</v>
      </c>
      <c r="AB41" s="429">
        <f t="shared" si="17"/>
        <v>7.8105947795907068E-3</v>
      </c>
      <c r="AC41" s="454">
        <f t="shared" si="18"/>
        <v>87.992551242019303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60.925723290000001</v>
      </c>
      <c r="V42" s="475">
        <f t="shared" si="11"/>
        <v>97.101976094999998</v>
      </c>
      <c r="W42" s="460">
        <f t="shared" si="12"/>
        <v>426.60118352200004</v>
      </c>
      <c r="X42" s="476">
        <f t="shared" si="13"/>
        <v>1308.4463508060001</v>
      </c>
      <c r="Y42" s="476">
        <f t="shared" si="14"/>
        <v>3952.3490465549994</v>
      </c>
      <c r="Z42" s="478">
        <f t="shared" si="15"/>
        <v>14.647011839999999</v>
      </c>
      <c r="AA42" s="465">
        <f t="shared" si="16"/>
        <v>5860.0712921080003</v>
      </c>
      <c r="AB42" s="429">
        <f t="shared" si="17"/>
        <v>0.54019831232559001</v>
      </c>
      <c r="AC42" s="454">
        <f t="shared" si="18"/>
        <v>99.560495075751689</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9.5953366139999989</v>
      </c>
      <c r="V45" s="475">
        <f t="shared" si="11"/>
        <v>17.583562851</v>
      </c>
      <c r="W45" s="460">
        <f t="shared" si="12"/>
        <v>114.63818532200001</v>
      </c>
      <c r="X45" s="476">
        <f t="shared" si="13"/>
        <v>806.95243037</v>
      </c>
      <c r="Y45" s="476">
        <f t="shared" si="14"/>
        <v>3240.1907664099999</v>
      </c>
      <c r="Z45" s="478">
        <f t="shared" si="15"/>
        <v>7.7362318079999994</v>
      </c>
      <c r="AA45" s="465">
        <f t="shared" si="16"/>
        <v>4196.696513375</v>
      </c>
      <c r="AB45" s="429">
        <f t="shared" si="17"/>
        <v>0.3868636166459255</v>
      </c>
      <c r="AC45" s="454">
        <f t="shared" si="18"/>
        <v>132.41433173678166</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34.577286213000001</v>
      </c>
      <c r="V46" s="475">
        <f t="shared" si="11"/>
        <v>37.246525949999999</v>
      </c>
      <c r="W46" s="460">
        <f t="shared" si="12"/>
        <v>184.27897578400001</v>
      </c>
      <c r="X46" s="476">
        <f t="shared" si="13"/>
        <v>397.24144120900002</v>
      </c>
      <c r="Y46" s="476">
        <f t="shared" si="14"/>
        <v>765.41168223</v>
      </c>
      <c r="Z46" s="478">
        <f t="shared" si="15"/>
        <v>8.717132952</v>
      </c>
      <c r="AA46" s="465">
        <f t="shared" si="16"/>
        <v>1427.4730443379999</v>
      </c>
      <c r="AB46" s="429">
        <f t="shared" si="17"/>
        <v>0.1315885918453171</v>
      </c>
      <c r="AC46" s="454">
        <f t="shared" si="18"/>
        <v>74.886223391409018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34.567857873000001</v>
      </c>
      <c r="V47" s="450">
        <f t="shared" si="11"/>
        <v>58.383981530999996</v>
      </c>
      <c r="W47" s="451">
        <f t="shared" si="12"/>
        <v>271.47251305200001</v>
      </c>
      <c r="X47" s="456">
        <f t="shared" si="13"/>
        <v>829.2446647810001</v>
      </c>
      <c r="Y47" s="456">
        <f t="shared" si="14"/>
        <v>2338.9464493849996</v>
      </c>
      <c r="Z47" s="487">
        <f t="shared" si="15"/>
        <v>6.3955185659999998</v>
      </c>
      <c r="AA47" s="457">
        <f t="shared" si="16"/>
        <v>3539.0109851880002</v>
      </c>
      <c r="AB47" s="453">
        <f t="shared" si="17"/>
        <v>0.32623626338384959</v>
      </c>
      <c r="AC47" s="454">
        <f t="shared" si="18"/>
        <v>99.064803767823349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32.259519300000001</v>
      </c>
      <c r="V48" s="459">
        <f t="shared" si="11"/>
        <v>63.785929668000001</v>
      </c>
      <c r="W48" s="460">
        <f t="shared" si="12"/>
        <v>228.610326641</v>
      </c>
      <c r="X48" s="464">
        <f t="shared" si="13"/>
        <v>355.56146602900003</v>
      </c>
      <c r="Y48" s="464">
        <f t="shared" si="14"/>
        <v>1000.45110932</v>
      </c>
      <c r="Z48" s="478">
        <f t="shared" si="15"/>
        <v>4.1511166739999998</v>
      </c>
      <c r="AA48" s="465">
        <f t="shared" si="16"/>
        <v>1684.8194676319999</v>
      </c>
      <c r="AB48" s="462">
        <f t="shared" si="17"/>
        <v>0.1553115290958702</v>
      </c>
      <c r="AC48" s="454">
        <f t="shared" si="18"/>
        <v>76.58188589075769</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8.6013396060000016</v>
      </c>
      <c r="V49" s="459">
        <f t="shared" si="11"/>
        <v>8.3073765870000003</v>
      </c>
      <c r="W49" s="460">
        <f t="shared" si="12"/>
        <v>55.012004130999998</v>
      </c>
      <c r="X49" s="464">
        <f t="shared" si="13"/>
        <v>294.36343251900001</v>
      </c>
      <c r="Y49" s="464">
        <f t="shared" si="14"/>
        <v>404.88293014000004</v>
      </c>
      <c r="Z49" s="478">
        <f t="shared" si="15"/>
        <v>2.2899092579999998</v>
      </c>
      <c r="AA49" s="465">
        <f t="shared" si="16"/>
        <v>773.45699224099997</v>
      </c>
      <c r="AB49" s="462">
        <f t="shared" si="17"/>
        <v>7.1299501497142329E-2</v>
      </c>
      <c r="AC49" s="454">
        <f t="shared" si="18"/>
        <v>90.926997732989307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22.77829779</v>
      </c>
      <c r="V51" s="468">
        <f t="shared" si="11"/>
        <v>51.113421738</v>
      </c>
      <c r="W51" s="469">
        <f t="shared" si="12"/>
        <v>284.46635761800002</v>
      </c>
      <c r="X51" s="473">
        <f t="shared" si="13"/>
        <v>1138.991687727</v>
      </c>
      <c r="Y51" s="473">
        <f t="shared" si="14"/>
        <v>3758.0354409649999</v>
      </c>
      <c r="Z51" s="488">
        <f t="shared" si="15"/>
        <v>7.7805492030000005</v>
      </c>
      <c r="AA51" s="489">
        <f t="shared" si="16"/>
        <v>5263.165755041</v>
      </c>
      <c r="AB51" s="490">
        <f t="shared" si="17"/>
        <v>0.48517383435112466</v>
      </c>
      <c r="AC51" s="454">
        <f t="shared" si="18"/>
        <v>115.32789363080592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18.703893717</v>
      </c>
      <c r="V52" s="475">
        <f t="shared" si="11"/>
        <v>42.892029804000003</v>
      </c>
      <c r="W52" s="460">
        <f t="shared" si="12"/>
        <v>217.05530929000003</v>
      </c>
      <c r="X52" s="476">
        <f t="shared" si="13"/>
        <v>687.56003154900009</v>
      </c>
      <c r="Y52" s="476">
        <f t="shared" si="14"/>
        <v>2251.7476083050001</v>
      </c>
      <c r="Z52" s="478">
        <f t="shared" si="15"/>
        <v>7.2694454939999993</v>
      </c>
      <c r="AA52" s="465">
        <f t="shared" si="16"/>
        <v>3225.2283181590001</v>
      </c>
      <c r="AB52" s="429">
        <f t="shared" si="17"/>
        <v>0.29731087003678097</v>
      </c>
      <c r="AC52" s="454">
        <f t="shared" si="18"/>
        <v>108.08685678210146</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3.212893668</v>
      </c>
      <c r="V53" s="450">
        <f t="shared" si="11"/>
        <v>4.8369285599999996</v>
      </c>
      <c r="W53" s="451">
        <f t="shared" si="12"/>
        <v>26.252216459</v>
      </c>
      <c r="X53" s="456">
        <f t="shared" si="13"/>
        <v>59.674701993999996</v>
      </c>
      <c r="Y53" s="456">
        <f t="shared" si="14"/>
        <v>160.43424955999998</v>
      </c>
      <c r="Z53" s="487">
        <f t="shared" si="15"/>
        <v>1.9013408099999998</v>
      </c>
      <c r="AA53" s="457">
        <f t="shared" si="16"/>
        <v>256.312331051</v>
      </c>
      <c r="AB53" s="453">
        <f t="shared" si="17"/>
        <v>2.3627611638182153E-2</v>
      </c>
      <c r="AC53" s="454">
        <f t="shared" si="18"/>
        <v>89.504774798985665</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16.832335371000003</v>
      </c>
      <c r="V54" s="459">
        <f t="shared" si="11"/>
        <v>33.037956771000005</v>
      </c>
      <c r="W54" s="460">
        <f t="shared" si="12"/>
        <v>177.03464093599999</v>
      </c>
      <c r="X54" s="464">
        <f t="shared" si="13"/>
        <v>408.52074635899999</v>
      </c>
      <c r="Y54" s="464">
        <f t="shared" si="14"/>
        <v>920.25704784000004</v>
      </c>
      <c r="Z54" s="478">
        <f t="shared" si="15"/>
        <v>6.9777529379999992</v>
      </c>
      <c r="AA54" s="465">
        <f t="shared" si="16"/>
        <v>1562.6604802150002</v>
      </c>
      <c r="AB54" s="462">
        <f t="shared" si="17"/>
        <v>0.14405056049179574</v>
      </c>
      <c r="AC54" s="454">
        <f t="shared" si="18"/>
        <v>87.690691851770453</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49.472579453999998</v>
      </c>
      <c r="V55" s="459">
        <f t="shared" si="11"/>
        <v>45.119663127000003</v>
      </c>
      <c r="W55" s="460">
        <f t="shared" si="12"/>
        <v>94.191474897999996</v>
      </c>
      <c r="X55" s="464">
        <f t="shared" si="13"/>
        <v>94.252832371000011</v>
      </c>
      <c r="Y55" s="464">
        <f t="shared" si="14"/>
        <v>254.52565333000001</v>
      </c>
      <c r="Z55" s="478">
        <f t="shared" si="15"/>
        <v>3.0709115279999999</v>
      </c>
      <c r="AA55" s="465">
        <f t="shared" si="16"/>
        <v>540.63311470800011</v>
      </c>
      <c r="AB55" s="462">
        <f t="shared" si="17"/>
        <v>4.983712340597346E-2</v>
      </c>
      <c r="AC55" s="454">
        <f t="shared" si="18"/>
        <v>43.8810557000496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22.286452350000001</v>
      </c>
      <c r="V57" s="468">
        <f t="shared" si="11"/>
        <v>19.722874235999999</v>
      </c>
      <c r="W57" s="469">
        <f t="shared" si="12"/>
        <v>98.160791842000009</v>
      </c>
      <c r="X57" s="473">
        <f t="shared" si="13"/>
        <v>181.650606028</v>
      </c>
      <c r="Y57" s="473">
        <f t="shared" si="14"/>
        <v>332.92633023000002</v>
      </c>
      <c r="Z57" s="488">
        <f t="shared" si="15"/>
        <v>5.0811015150000003</v>
      </c>
      <c r="AA57" s="474">
        <f t="shared" si="16"/>
        <v>659.82815620099996</v>
      </c>
      <c r="AB57" s="490">
        <f t="shared" si="17"/>
        <v>6.0824866906434363E-2</v>
      </c>
      <c r="AC57" s="454">
        <f t="shared" si="18"/>
        <v>67.640775812876825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34.364406083999995</v>
      </c>
      <c r="V58" s="475">
        <f t="shared" si="11"/>
        <v>56.542568756999998</v>
      </c>
      <c r="W58" s="460">
        <f t="shared" si="12"/>
        <v>252.464473239</v>
      </c>
      <c r="X58" s="476">
        <f t="shared" si="13"/>
        <v>497.26265503100001</v>
      </c>
      <c r="Y58" s="476">
        <f t="shared" si="14"/>
        <v>973.00108886500004</v>
      </c>
      <c r="Z58" s="478">
        <f t="shared" si="15"/>
        <v>5.2548196769999995</v>
      </c>
      <c r="AA58" s="465">
        <f t="shared" si="16"/>
        <v>1818.8900116529999</v>
      </c>
      <c r="AB58" s="429">
        <f t="shared" si="17"/>
        <v>0.16767053942228982</v>
      </c>
      <c r="AC58" s="454">
        <f t="shared" si="18"/>
        <v>76.002500778595717</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46.007898492000002</v>
      </c>
      <c r="V59" s="475">
        <f t="shared" si="11"/>
        <v>79.291534112999997</v>
      </c>
      <c r="W59" s="460">
        <f t="shared" si="12"/>
        <v>352.49053297800003</v>
      </c>
      <c r="X59" s="476">
        <f t="shared" si="13"/>
        <v>1136.804859241</v>
      </c>
      <c r="Y59" s="476">
        <f t="shared" si="14"/>
        <v>2937.2575600550003</v>
      </c>
      <c r="Z59" s="478">
        <f t="shared" si="15"/>
        <v>7.5298599269999995</v>
      </c>
      <c r="AA59" s="465">
        <f t="shared" si="16"/>
        <v>4559.3822448060009</v>
      </c>
      <c r="AB59" s="429">
        <f t="shared" si="17"/>
        <v>0.42029703584126116</v>
      </c>
      <c r="AC59" s="454">
        <f t="shared" si="18"/>
        <v>97.037866524960947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6.4176543659999998</v>
      </c>
      <c r="V60" s="475">
        <f t="shared" si="11"/>
        <v>17.398614311999999</v>
      </c>
      <c r="W60" s="460">
        <f t="shared" si="12"/>
        <v>70.522072280999993</v>
      </c>
      <c r="X60" s="476">
        <f t="shared" si="13"/>
        <v>478.89905467199998</v>
      </c>
      <c r="Y60" s="476">
        <f t="shared" si="14"/>
        <v>2382.9176150650001</v>
      </c>
      <c r="Z60" s="478">
        <f t="shared" si="15"/>
        <v>5.950698858</v>
      </c>
      <c r="AA60" s="465">
        <f t="shared" si="16"/>
        <v>2962.1057095540004</v>
      </c>
      <c r="AB60" s="429">
        <f t="shared" si="17"/>
        <v>0.27305546732614311</v>
      </c>
      <c r="AC60" s="454">
        <f t="shared" si="18"/>
        <v>135.81240725928697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1.9235888189999999</v>
      </c>
      <c r="V61" s="475">
        <f t="shared" si="11"/>
        <v>4.044408582</v>
      </c>
      <c r="W61" s="460">
        <f t="shared" si="12"/>
        <v>25.362129660000001</v>
      </c>
      <c r="X61" s="476">
        <f t="shared" si="13"/>
        <v>94.382827417000001</v>
      </c>
      <c r="Y61" s="476">
        <f t="shared" si="14"/>
        <v>718.89740578499993</v>
      </c>
      <c r="Z61" s="478">
        <f t="shared" si="15"/>
        <v>3.1835200230000003</v>
      </c>
      <c r="AA61" s="465">
        <f t="shared" si="16"/>
        <v>847.79388028599999</v>
      </c>
      <c r="AB61" s="429">
        <f t="shared" si="17"/>
        <v>7.8152090734328911E-2</v>
      </c>
      <c r="AC61" s="454">
        <f t="shared" si="18"/>
        <v>141.36341989213858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44.029007030999999</v>
      </c>
      <c r="V63" s="475">
        <f t="shared" si="11"/>
        <v>21.502751366999998</v>
      </c>
      <c r="W63" s="460">
        <f t="shared" si="12"/>
        <v>33.859833435999995</v>
      </c>
      <c r="X63" s="476">
        <f t="shared" si="13"/>
        <v>16.411730023000001</v>
      </c>
      <c r="Y63" s="476">
        <f t="shared" si="14"/>
        <v>13.893118915000001</v>
      </c>
      <c r="Z63" s="478">
        <f t="shared" si="15"/>
        <v>1.7065098090000002</v>
      </c>
      <c r="AA63" s="465">
        <f t="shared" si="16"/>
        <v>131.402950581</v>
      </c>
      <c r="AB63" s="429">
        <f t="shared" si="17"/>
        <v>1.2113103851493362E-2</v>
      </c>
      <c r="AC63" s="454">
        <f t="shared" si="18"/>
        <v>19.873555006172026</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43.919145779999994</v>
      </c>
      <c r="V64" s="475">
        <f t="shared" si="11"/>
        <v>56.091663558</v>
      </c>
      <c r="W64" s="460">
        <f t="shared" si="12"/>
        <v>131.63604420600001</v>
      </c>
      <c r="X64" s="476">
        <f t="shared" si="13"/>
        <v>87.740413593</v>
      </c>
      <c r="Y64" s="476">
        <f t="shared" si="14"/>
        <v>52.773105190000003</v>
      </c>
      <c r="Z64" s="478">
        <f t="shared" si="15"/>
        <v>3.2434453080000001</v>
      </c>
      <c r="AA64" s="465">
        <f t="shared" si="16"/>
        <v>375.403817635</v>
      </c>
      <c r="AB64" s="429">
        <f t="shared" si="17"/>
        <v>3.4605809147769173E-2</v>
      </c>
      <c r="AC64" s="454">
        <f t="shared" si="18"/>
        <v>30.598767656113907</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16.282704330000001</v>
      </c>
      <c r="V65" s="450">
        <f t="shared" si="11"/>
        <v>57.035858376</v>
      </c>
      <c r="W65" s="451">
        <f t="shared" si="12"/>
        <v>257.26530708600001</v>
      </c>
      <c r="X65" s="456">
        <f t="shared" si="13"/>
        <v>500.05700143899998</v>
      </c>
      <c r="Y65" s="456">
        <f t="shared" si="14"/>
        <v>364.95349026499997</v>
      </c>
      <c r="Z65" s="487">
        <f t="shared" si="15"/>
        <v>4.0670920260000001</v>
      </c>
      <c r="AA65" s="457">
        <f t="shared" si="16"/>
        <v>1199.6614535219999</v>
      </c>
      <c r="AB65" s="453">
        <f t="shared" si="17"/>
        <v>0.11058826083351769</v>
      </c>
      <c r="AC65" s="454">
        <f t="shared" si="18"/>
        <v>62.003899474813693</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6.6761833560000001</v>
      </c>
      <c r="V66" s="459">
        <f t="shared" si="11"/>
        <v>41.471524269</v>
      </c>
      <c r="W66" s="460">
        <f t="shared" si="12"/>
        <v>344.43909706899996</v>
      </c>
      <c r="X66" s="464">
        <f t="shared" si="13"/>
        <v>1488.8483435950002</v>
      </c>
      <c r="Y66" s="464">
        <f t="shared" si="14"/>
        <v>3541.1893218</v>
      </c>
      <c r="Z66" s="478">
        <f t="shared" si="15"/>
        <v>11.487987243000001</v>
      </c>
      <c r="AA66" s="465">
        <f t="shared" si="16"/>
        <v>5434.1124573320003</v>
      </c>
      <c r="AB66" s="462">
        <f t="shared" si="17"/>
        <v>0.50093219555051627</v>
      </c>
      <c r="AC66" s="454">
        <f t="shared" si="18"/>
        <v>112.25732005768494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8.0283191999999989E-2</v>
      </c>
      <c r="V67" s="459">
        <f t="shared" si="11"/>
        <v>0.81974505599999992</v>
      </c>
      <c r="W67" s="460">
        <f t="shared" si="12"/>
        <v>28.690681363000003</v>
      </c>
      <c r="X67" s="464">
        <f t="shared" si="13"/>
        <v>248.199299561</v>
      </c>
      <c r="Y67" s="464">
        <f t="shared" si="14"/>
        <v>2110.3539197649998</v>
      </c>
      <c r="Z67" s="478">
        <f t="shared" si="15"/>
        <v>4.1316917670000004</v>
      </c>
      <c r="AA67" s="465">
        <f t="shared" si="16"/>
        <v>2392.2756207039997</v>
      </c>
      <c r="AB67" s="462">
        <f t="shared" si="17"/>
        <v>0.220526882439528</v>
      </c>
      <c r="AC67" s="454">
        <f t="shared" si="18"/>
        <v>162.76750546850528</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3.5170607999999999E-2</v>
      </c>
      <c r="W68" s="460">
        <f t="shared" si="12"/>
        <v>0.73952803300000003</v>
      </c>
      <c r="X68" s="464">
        <f t="shared" si="13"/>
        <v>13.386902451000001</v>
      </c>
      <c r="Y68" s="464">
        <f t="shared" si="14"/>
        <v>347.63893079499996</v>
      </c>
      <c r="Z68" s="478">
        <f t="shared" si="15"/>
        <v>0.50064798600000004</v>
      </c>
      <c r="AA68" s="465">
        <f t="shared" si="16"/>
        <v>362.30117987299997</v>
      </c>
      <c r="AB68" s="462">
        <f t="shared" si="17"/>
        <v>3.3397970121036132E-2</v>
      </c>
      <c r="AC68" s="454">
        <f t="shared" si="18"/>
        <v>184.74827587546974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1.2676310999999999E-2</v>
      </c>
      <c r="V69" s="459">
        <f t="shared" si="11"/>
        <v>4.3286942999999994E-2</v>
      </c>
      <c r="W69" s="460">
        <f t="shared" si="12"/>
        <v>2.3695088069999999</v>
      </c>
      <c r="X69" s="464">
        <f t="shared" si="13"/>
        <v>34.356309338000003</v>
      </c>
      <c r="Y69" s="464">
        <f t="shared" si="14"/>
        <v>914.19812061499999</v>
      </c>
      <c r="Z69" s="478">
        <f t="shared" si="15"/>
        <v>1.8626258609999999</v>
      </c>
      <c r="AA69" s="465">
        <f t="shared" si="16"/>
        <v>952.84252787499997</v>
      </c>
      <c r="AB69" s="462">
        <f t="shared" si="17"/>
        <v>8.7835778749539087E-2</v>
      </c>
      <c r="AC69" s="454">
        <f t="shared" si="18"/>
        <v>183.76561261619071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26.239936020000002</v>
      </c>
      <c r="V71" s="468">
        <f t="shared" si="11"/>
        <v>42.605098998000003</v>
      </c>
      <c r="W71" s="469">
        <f t="shared" si="12"/>
        <v>189.58337219000001</v>
      </c>
      <c r="X71" s="473">
        <f t="shared" si="13"/>
        <v>518.98260688100004</v>
      </c>
      <c r="Y71" s="473">
        <f t="shared" si="14"/>
        <v>1462.4577938099999</v>
      </c>
      <c r="Z71" s="488">
        <f t="shared" si="15"/>
        <v>11.454545448000001</v>
      </c>
      <c r="AA71" s="474">
        <f t="shared" si="16"/>
        <v>2251.3233533469997</v>
      </c>
      <c r="AB71" s="471">
        <f t="shared" si="17"/>
        <v>0.20753349496192844</v>
      </c>
      <c r="AC71" s="454">
        <f t="shared" si="18"/>
        <v>93.605521563666727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28.498054863</v>
      </c>
      <c r="V74" s="475">
        <f t="shared" si="41"/>
        <v>30.910245966000002</v>
      </c>
      <c r="W74" s="460">
        <f t="shared" si="42"/>
        <v>137.46707509500001</v>
      </c>
      <c r="X74" s="476">
        <f t="shared" si="43"/>
        <v>352.30972406999996</v>
      </c>
      <c r="Y74" s="476">
        <f t="shared" si="44"/>
        <v>719.61836894999999</v>
      </c>
      <c r="Z74" s="478">
        <f t="shared" si="45"/>
        <v>7.2074423429999994</v>
      </c>
      <c r="AA74" s="465">
        <f t="shared" si="46"/>
        <v>1276.010911287</v>
      </c>
      <c r="AB74" s="429">
        <f t="shared" si="47"/>
        <v>0.11762637456554204</v>
      </c>
      <c r="AC74" s="454">
        <f t="shared" si="48"/>
        <v>78.697488785797205</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7.7387899079999993</v>
      </c>
      <c r="V75" s="475">
        <f t="shared" si="41"/>
        <v>7.8085121759999998</v>
      </c>
      <c r="W75" s="460">
        <f t="shared" si="42"/>
        <v>31.881524617000004</v>
      </c>
      <c r="X75" s="476">
        <f t="shared" si="43"/>
        <v>54.021164551000005</v>
      </c>
      <c r="Y75" s="476">
        <f t="shared" si="44"/>
        <v>132.95854364000002</v>
      </c>
      <c r="Z75" s="478">
        <f t="shared" si="45"/>
        <v>0.44739402299999997</v>
      </c>
      <c r="AA75" s="465">
        <f t="shared" si="46"/>
        <v>234.85592891500002</v>
      </c>
      <c r="AB75" s="429">
        <f t="shared" si="47"/>
        <v>2.164969846192847E-2</v>
      </c>
      <c r="AC75" s="454">
        <f t="shared" si="48"/>
        <v>71.151819890396411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18.966844836</v>
      </c>
      <c r="V76" s="475">
        <f t="shared" si="41"/>
        <v>36.332347323</v>
      </c>
      <c r="W76" s="460">
        <f t="shared" si="42"/>
        <v>210.54568290699999</v>
      </c>
      <c r="X76" s="476">
        <f t="shared" si="43"/>
        <v>846.13747967899997</v>
      </c>
      <c r="Y76" s="476">
        <f t="shared" si="44"/>
        <v>2706.5116894399998</v>
      </c>
      <c r="Z76" s="478">
        <f t="shared" si="45"/>
        <v>6.7081123619999996</v>
      </c>
      <c r="AA76" s="465">
        <f t="shared" si="46"/>
        <v>3825.202156547</v>
      </c>
      <c r="AB76" s="429">
        <f t="shared" si="47"/>
        <v>0.35261819289703172</v>
      </c>
      <c r="AC76" s="454">
        <f t="shared" si="48"/>
        <v>113.89868269354193</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18.312768011999999</v>
      </c>
      <c r="V77" s="475">
        <f t="shared" si="41"/>
        <v>29.874308684999999</v>
      </c>
      <c r="W77" s="460">
        <f t="shared" si="42"/>
        <v>140.160898801</v>
      </c>
      <c r="X77" s="476">
        <f t="shared" si="43"/>
        <v>460.66747045300002</v>
      </c>
      <c r="Y77" s="476">
        <f t="shared" si="44"/>
        <v>1532.034753275</v>
      </c>
      <c r="Z77" s="478">
        <f t="shared" si="45"/>
        <v>3.102855012</v>
      </c>
      <c r="AA77" s="465">
        <f t="shared" si="46"/>
        <v>2184.1530542379996</v>
      </c>
      <c r="AB77" s="429">
        <f t="shared" si="47"/>
        <v>0.20134154261043508</v>
      </c>
      <c r="AC77" s="454">
        <f t="shared" si="48"/>
        <v>106.52133715978277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37.483542380999999</v>
      </c>
      <c r="V78" s="475">
        <f t="shared" si="41"/>
        <v>72.074585850000005</v>
      </c>
      <c r="W78" s="460">
        <f t="shared" si="42"/>
        <v>278.94481858</v>
      </c>
      <c r="X78" s="476">
        <f t="shared" si="43"/>
        <v>675.86416124700008</v>
      </c>
      <c r="Y78" s="476">
        <f t="shared" si="44"/>
        <v>2253.8766373500002</v>
      </c>
      <c r="Z78" s="478">
        <f t="shared" si="45"/>
        <v>9.5341962599999999</v>
      </c>
      <c r="AA78" s="465">
        <f t="shared" si="46"/>
        <v>3327.7779416680005</v>
      </c>
      <c r="AB78" s="429">
        <f t="shared" si="47"/>
        <v>0.3067641907879794</v>
      </c>
      <c r="AC78" s="454">
        <f t="shared" si="48"/>
        <v>95.416109628984984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96.076196741999993</v>
      </c>
      <c r="V80" s="475">
        <f t="shared" si="41"/>
        <v>156.78506523300001</v>
      </c>
      <c r="W80" s="460">
        <f t="shared" si="42"/>
        <v>695.87258181100003</v>
      </c>
      <c r="X80" s="476">
        <f t="shared" si="43"/>
        <v>2140.7960371110003</v>
      </c>
      <c r="Y80" s="476">
        <f t="shared" si="44"/>
        <v>6604.9482009550002</v>
      </c>
      <c r="Z80" s="478">
        <f t="shared" si="45"/>
        <v>25.401092832</v>
      </c>
      <c r="AA80" s="465">
        <f t="shared" si="46"/>
        <v>9719.8791746840016</v>
      </c>
      <c r="AB80" s="429">
        <f t="shared" si="47"/>
        <v>0.89600656108812704</v>
      </c>
      <c r="AC80" s="454">
        <f t="shared" si="48"/>
        <v>100.66077242853622</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11.854856831999999</v>
      </c>
      <c r="V81" s="475">
        <f t="shared" si="41"/>
        <v>15.09778848</v>
      </c>
      <c r="W81" s="460">
        <f t="shared" si="42"/>
        <v>80.86282855799999</v>
      </c>
      <c r="X81" s="476">
        <f t="shared" si="43"/>
        <v>182.15365775800001</v>
      </c>
      <c r="Y81" s="476">
        <f t="shared" si="44"/>
        <v>546.936691795</v>
      </c>
      <c r="Z81" s="478">
        <f t="shared" si="45"/>
        <v>1.4491659240000001</v>
      </c>
      <c r="AA81" s="465">
        <f t="shared" si="46"/>
        <v>838.35498934700001</v>
      </c>
      <c r="AB81" s="429">
        <f t="shared" si="47"/>
        <v>7.7281986481102502E-2</v>
      </c>
      <c r="AC81" s="454">
        <f t="shared" si="48"/>
        <v>93.290931683591964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3.0689464259999997</v>
      </c>
      <c r="V82" s="475">
        <f t="shared" si="41"/>
        <v>5.1171462869999997</v>
      </c>
      <c r="W82" s="460">
        <f t="shared" si="42"/>
        <v>22.264589631</v>
      </c>
      <c r="X82" s="476">
        <f t="shared" si="43"/>
        <v>66.050305131000002</v>
      </c>
      <c r="Y82" s="476">
        <f t="shared" si="44"/>
        <v>193.11510724999999</v>
      </c>
      <c r="Z82" s="478">
        <f t="shared" si="45"/>
        <v>0.14974121700000001</v>
      </c>
      <c r="AA82" s="465">
        <f t="shared" si="46"/>
        <v>289.76583594199997</v>
      </c>
      <c r="AB82" s="429">
        <f t="shared" si="47"/>
        <v>2.6711452428281709E-2</v>
      </c>
      <c r="AC82" s="454">
        <f t="shared" si="48"/>
        <v>98.801853626974719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86.351959269000005</v>
      </c>
      <c r="V84" s="475">
        <f t="shared" si="41"/>
        <v>132.75301501799999</v>
      </c>
      <c r="W84" s="460">
        <f t="shared" si="42"/>
        <v>641.16770289299996</v>
      </c>
      <c r="X84" s="476">
        <f t="shared" si="43"/>
        <v>1933.6618629669999</v>
      </c>
      <c r="Y84" s="476">
        <f t="shared" si="44"/>
        <v>5867.5918406299998</v>
      </c>
      <c r="Z84" s="478">
        <f t="shared" si="45"/>
        <v>22.178162501999999</v>
      </c>
      <c r="AA84" s="465">
        <f t="shared" si="46"/>
        <v>8683.7045432789982</v>
      </c>
      <c r="AB84" s="429">
        <f t="shared" si="47"/>
        <v>0.80048898813412594</v>
      </c>
      <c r="AC84" s="454">
        <f t="shared" si="48"/>
        <v>100.68308166988618</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13.43163159</v>
      </c>
      <c r="V85" s="475">
        <f t="shared" si="41"/>
        <v>23.245107152999999</v>
      </c>
      <c r="W85" s="460">
        <f t="shared" si="42"/>
        <v>93.888288754999991</v>
      </c>
      <c r="X85" s="476">
        <f t="shared" si="43"/>
        <v>264.26426862300002</v>
      </c>
      <c r="Y85" s="476">
        <f t="shared" si="44"/>
        <v>860.56882346500004</v>
      </c>
      <c r="Z85" s="478">
        <f t="shared" si="45"/>
        <v>2.2299922080000001</v>
      </c>
      <c r="AA85" s="484">
        <f t="shared" si="46"/>
        <v>1257.6281117940002</v>
      </c>
      <c r="AB85" s="485">
        <f t="shared" si="47"/>
        <v>0.11593179496626109</v>
      </c>
      <c r="AC85" s="454">
        <f t="shared" si="48"/>
        <v>99.235046992832281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11.216409141</v>
      </c>
      <c r="V86" s="475">
        <f t="shared" si="41"/>
        <v>21.001877829000001</v>
      </c>
      <c r="W86" s="460">
        <f t="shared" si="42"/>
        <v>63.944009151000003</v>
      </c>
      <c r="X86" s="476">
        <f t="shared" si="43"/>
        <v>191.07386840999999</v>
      </c>
      <c r="Y86" s="476">
        <f t="shared" si="44"/>
        <v>616.83933590499998</v>
      </c>
      <c r="Z86" s="478">
        <f t="shared" si="45"/>
        <v>2.5918452629999997</v>
      </c>
      <c r="AA86" s="465">
        <f t="shared" si="46"/>
        <v>906.66734569899995</v>
      </c>
      <c r="AB86" s="429">
        <f t="shared" si="47"/>
        <v>8.3579216970778025E-2</v>
      </c>
      <c r="AC86" s="454">
        <f t="shared" si="48"/>
        <v>94.850863656284815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77.903771025000012</v>
      </c>
      <c r="V88" s="475">
        <f t="shared" si="41"/>
        <v>120.480269553</v>
      </c>
      <c r="W88" s="460">
        <f t="shared" si="42"/>
        <v>572.36689553799999</v>
      </c>
      <c r="X88" s="476">
        <f t="shared" si="43"/>
        <v>1786.112870209</v>
      </c>
      <c r="Y88" s="476">
        <f t="shared" si="44"/>
        <v>5330.0273688349998</v>
      </c>
      <c r="Z88" s="478">
        <f t="shared" si="45"/>
        <v>17.410446098999998</v>
      </c>
      <c r="AA88" s="465">
        <f t="shared" si="46"/>
        <v>7904.3016212590001</v>
      </c>
      <c r="AB88" s="429">
        <f t="shared" si="47"/>
        <v>0.72864137364113202</v>
      </c>
      <c r="AC88" s="454">
        <f t="shared" si="48"/>
        <v>100.93095508109838</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16.537822733999999</v>
      </c>
      <c r="V89" s="475">
        <f t="shared" si="41"/>
        <v>27.907900635000001</v>
      </c>
      <c r="W89" s="460">
        <f t="shared" si="42"/>
        <v>111.67057467800001</v>
      </c>
      <c r="X89" s="476">
        <f t="shared" si="43"/>
        <v>306.62437776899998</v>
      </c>
      <c r="Y89" s="476">
        <f t="shared" si="44"/>
        <v>978.28057937999995</v>
      </c>
      <c r="Z89" s="478">
        <f t="shared" si="45"/>
        <v>4.7095580789999998</v>
      </c>
      <c r="AA89" s="465">
        <f t="shared" si="46"/>
        <v>1445.7308132749999</v>
      </c>
      <c r="AB89" s="429">
        <f t="shared" si="47"/>
        <v>0.13327164576650075</v>
      </c>
      <c r="AC89" s="454">
        <f t="shared" si="48"/>
        <v>96.761962392700624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11.08106229</v>
      </c>
      <c r="V90" s="475">
        <f t="shared" si="41"/>
        <v>20.318164706999998</v>
      </c>
      <c r="W90" s="460">
        <f t="shared" si="42"/>
        <v>79.664362914999998</v>
      </c>
      <c r="X90" s="476">
        <f t="shared" si="43"/>
        <v>216.245440293</v>
      </c>
      <c r="Y90" s="476">
        <f t="shared" si="44"/>
        <v>722.5099118249999</v>
      </c>
      <c r="Z90" s="478">
        <f t="shared" si="45"/>
        <v>3.7168124670000005</v>
      </c>
      <c r="AA90" s="465">
        <f t="shared" si="46"/>
        <v>1053.535754497</v>
      </c>
      <c r="AB90" s="429">
        <f t="shared" si="47"/>
        <v>9.7117971469118727E-2</v>
      </c>
      <c r="AC90" s="454">
        <f t="shared" si="48"/>
        <v>98.137288141358084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5.4773439509999999</v>
      </c>
      <c r="V91" s="475">
        <f t="shared" si="41"/>
        <v>8.2936651049999988</v>
      </c>
      <c r="W91" s="460">
        <f t="shared" si="42"/>
        <v>35.298166868999999</v>
      </c>
      <c r="X91" s="476">
        <f t="shared" si="43"/>
        <v>80.017311728999999</v>
      </c>
      <c r="Y91" s="476">
        <f t="shared" si="44"/>
        <v>314.18213995999997</v>
      </c>
      <c r="Z91" s="478">
        <f t="shared" si="45"/>
        <v>1.1631833550000001</v>
      </c>
      <c r="AA91" s="484">
        <f t="shared" si="46"/>
        <v>444.43181096899997</v>
      </c>
      <c r="AB91" s="485">
        <f t="shared" si="47"/>
        <v>4.0969009123248523E-2</v>
      </c>
      <c r="AC91" s="454">
        <f t="shared" si="48"/>
        <v>98.990986956629513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29.712744846</v>
      </c>
      <c r="V93" s="475">
        <f t="shared" si="41"/>
        <v>34.551627672000002</v>
      </c>
      <c r="W93" s="460">
        <f t="shared" si="42"/>
        <v>157.79025772200001</v>
      </c>
      <c r="X93" s="476">
        <f t="shared" si="43"/>
        <v>396.91820711999998</v>
      </c>
      <c r="Y93" s="476">
        <f t="shared" si="44"/>
        <v>1023.562320755</v>
      </c>
      <c r="Z93" s="478">
        <f t="shared" si="45"/>
        <v>4.8263051069999996</v>
      </c>
      <c r="AA93" s="465">
        <f t="shared" si="46"/>
        <v>1647.3614632219999</v>
      </c>
      <c r="AB93" s="429">
        <f t="shared" si="47"/>
        <v>0.15185854196367993</v>
      </c>
      <c r="AC93" s="454">
        <f t="shared" si="48"/>
        <v>86.927802852825778</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39.103568733000003</v>
      </c>
      <c r="V94" s="475">
        <f t="shared" si="41"/>
        <v>66.097542411000006</v>
      </c>
      <c r="W94" s="460">
        <f t="shared" si="42"/>
        <v>320.46058612100001</v>
      </c>
      <c r="X94" s="476">
        <f t="shared" si="43"/>
        <v>1095.5945304039999</v>
      </c>
      <c r="Y94" s="476">
        <f t="shared" si="44"/>
        <v>3350.6628275899998</v>
      </c>
      <c r="Z94" s="478">
        <f t="shared" si="45"/>
        <v>6.6215402370000005</v>
      </c>
      <c r="AA94" s="465">
        <f t="shared" si="46"/>
        <v>4878.5405954959997</v>
      </c>
      <c r="AB94" s="429">
        <f t="shared" si="47"/>
        <v>0.44971797524852503</v>
      </c>
      <c r="AC94" s="454">
        <f t="shared" si="48"/>
        <v>105.50968933578844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33.708220926000003</v>
      </c>
      <c r="V95" s="475">
        <f t="shared" si="41"/>
        <v>61.642922523000003</v>
      </c>
      <c r="W95" s="460">
        <f t="shared" si="42"/>
        <v>256.53142478700005</v>
      </c>
      <c r="X95" s="476">
        <f t="shared" si="43"/>
        <v>749.60264822900001</v>
      </c>
      <c r="Y95" s="476">
        <f t="shared" si="44"/>
        <v>2450.8812305900001</v>
      </c>
      <c r="Z95" s="478">
        <f t="shared" si="45"/>
        <v>11.861872118999999</v>
      </c>
      <c r="AA95" s="465">
        <f t="shared" si="46"/>
        <v>3564.2283191740003</v>
      </c>
      <c r="AB95" s="429">
        <f t="shared" si="47"/>
        <v>0.32856087013034663</v>
      </c>
      <c r="AC95" s="454">
        <f t="shared" si="48"/>
        <v>100.59537831153631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8.4754654949999999</v>
      </c>
      <c r="V96" s="475">
        <f t="shared" si="41"/>
        <v>14.707907394000001</v>
      </c>
      <c r="W96" s="460">
        <f t="shared" si="42"/>
        <v>64.217732169000001</v>
      </c>
      <c r="X96" s="476">
        <f t="shared" si="43"/>
        <v>146.884611858</v>
      </c>
      <c r="Y96" s="476">
        <f t="shared" si="44"/>
        <v>519.89361371999996</v>
      </c>
      <c r="Z96" s="478">
        <f t="shared" si="45"/>
        <v>3.6902825100000003</v>
      </c>
      <c r="AA96" s="465">
        <f t="shared" si="46"/>
        <v>757.86961314600001</v>
      </c>
      <c r="AB96" s="429">
        <f t="shared" si="47"/>
        <v>6.9862611831305307E-2</v>
      </c>
      <c r="AC96" s="454">
        <f t="shared" si="48"/>
        <v>96.422209314688331</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7.2085150469999997</v>
      </c>
      <c r="V99" s="475">
        <f t="shared" si="41"/>
        <v>11.283592823999999</v>
      </c>
      <c r="W99" s="460">
        <f t="shared" si="42"/>
        <v>92.313101802999995</v>
      </c>
      <c r="X99" s="476">
        <f t="shared" si="43"/>
        <v>390.35055705100001</v>
      </c>
      <c r="Y99" s="476">
        <f t="shared" si="44"/>
        <v>1607.5477654599999</v>
      </c>
      <c r="Z99" s="478">
        <f t="shared" si="45"/>
        <v>4.1323792409999998</v>
      </c>
      <c r="AA99" s="465">
        <f t="shared" si="46"/>
        <v>2112.8359114259997</v>
      </c>
      <c r="AB99" s="429">
        <f t="shared" si="47"/>
        <v>0.19476732221847343</v>
      </c>
      <c r="AC99" s="454">
        <f t="shared" si="48"/>
        <v>126.38029884069275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18.416558118000001</v>
      </c>
      <c r="V100" s="475">
        <f t="shared" si="41"/>
        <v>38.546178717000004</v>
      </c>
      <c r="W100" s="460">
        <f t="shared" si="42"/>
        <v>221.29513887000002</v>
      </c>
      <c r="X100" s="476">
        <f t="shared" si="43"/>
        <v>756.51294062299996</v>
      </c>
      <c r="Y100" s="476">
        <f t="shared" si="44"/>
        <v>2681.0693439399997</v>
      </c>
      <c r="Z100" s="478">
        <f t="shared" si="45"/>
        <v>8.180445069000001</v>
      </c>
      <c r="AA100" s="465">
        <f t="shared" si="46"/>
        <v>3724.0206053369998</v>
      </c>
      <c r="AB100" s="429">
        <f t="shared" si="47"/>
        <v>0.3432909850052544</v>
      </c>
      <c r="AC100" s="454">
        <f t="shared" si="48"/>
        <v>113.91895745856664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15.161260341</v>
      </c>
      <c r="V101" s="475">
        <f t="shared" si="41"/>
        <v>29.013373605000002</v>
      </c>
      <c r="W101" s="460">
        <f t="shared" si="42"/>
        <v>129.468346819</v>
      </c>
      <c r="X101" s="476">
        <f t="shared" si="43"/>
        <v>374.46623700199996</v>
      </c>
      <c r="Y101" s="476">
        <f t="shared" si="44"/>
        <v>1042.855461635</v>
      </c>
      <c r="Z101" s="478">
        <f t="shared" si="45"/>
        <v>5.397312447</v>
      </c>
      <c r="AA101" s="465">
        <f t="shared" si="46"/>
        <v>1596.3619918490001</v>
      </c>
      <c r="AB101" s="429">
        <f t="shared" si="47"/>
        <v>0.14715726326041667</v>
      </c>
      <c r="AC101" s="454">
        <f t="shared" si="48"/>
        <v>96.717586685431215</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7.5813810300000002</v>
      </c>
      <c r="V102" s="475">
        <f t="shared" si="41"/>
        <v>14.320360406999999</v>
      </c>
      <c r="W102" s="460">
        <f t="shared" si="42"/>
        <v>52.761565499999996</v>
      </c>
      <c r="X102" s="476">
        <f t="shared" si="43"/>
        <v>231.79439491100001</v>
      </c>
      <c r="Y102" s="476">
        <f t="shared" si="44"/>
        <v>669.59650244499994</v>
      </c>
      <c r="Z102" s="478">
        <f t="shared" si="45"/>
        <v>2.5223880599999999</v>
      </c>
      <c r="AA102" s="465">
        <f t="shared" si="46"/>
        <v>978.57659235299991</v>
      </c>
      <c r="AB102" s="429">
        <f t="shared" si="47"/>
        <v>9.0208019206581849E-2</v>
      </c>
      <c r="AC102" s="454">
        <f t="shared" si="48"/>
        <v>105.00898149928848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8.7988795350000011</v>
      </c>
      <c r="V103" s="475">
        <f t="shared" si="41"/>
        <v>15.095345349</v>
      </c>
      <c r="W103" s="460">
        <f t="shared" si="42"/>
        <v>56.049289901000002</v>
      </c>
      <c r="X103" s="476">
        <f t="shared" si="43"/>
        <v>123.41154252699999</v>
      </c>
      <c r="Y103" s="476">
        <f t="shared" si="44"/>
        <v>334.47857111500002</v>
      </c>
      <c r="Z103" s="478">
        <f t="shared" si="45"/>
        <v>1.7056319310000001</v>
      </c>
      <c r="AA103" s="465">
        <f t="shared" si="46"/>
        <v>539.53926035799998</v>
      </c>
      <c r="AB103" s="429">
        <f t="shared" si="47"/>
        <v>4.973628874981563E-2</v>
      </c>
      <c r="AC103" s="454">
        <f t="shared" si="48"/>
        <v>84.306744074607565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33.328374819000004</v>
      </c>
      <c r="V104" s="475">
        <f t="shared" si="41"/>
        <v>40.941545205000004</v>
      </c>
      <c r="W104" s="460">
        <f t="shared" si="42"/>
        <v>154.30665926999998</v>
      </c>
      <c r="X104" s="476">
        <f t="shared" si="43"/>
        <v>329.17679339199998</v>
      </c>
      <c r="Y104" s="476">
        <f t="shared" si="44"/>
        <v>649.489976265</v>
      </c>
      <c r="Z104" s="478">
        <f t="shared" si="45"/>
        <v>3.1735731149999999</v>
      </c>
      <c r="AA104" s="465">
        <f t="shared" si="46"/>
        <v>1210.4169220659999</v>
      </c>
      <c r="AB104" s="429">
        <f t="shared" si="47"/>
        <v>0.11157973101640854</v>
      </c>
      <c r="AC104" s="454">
        <f t="shared" si="48"/>
        <v>71.996830170831345</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20.505031220999999</v>
      </c>
      <c r="V105" s="475">
        <f t="shared" si="41"/>
        <v>27.799603893</v>
      </c>
      <c r="W105" s="460">
        <f t="shared" si="42"/>
        <v>92.805898635999995</v>
      </c>
      <c r="X105" s="476">
        <f t="shared" si="43"/>
        <v>183.287534494</v>
      </c>
      <c r="Y105" s="476">
        <f t="shared" si="44"/>
        <v>359.96237914</v>
      </c>
      <c r="Z105" s="478">
        <f t="shared" si="45"/>
        <v>1.8882701640000001</v>
      </c>
      <c r="AA105" s="465">
        <f t="shared" si="46"/>
        <v>686.24871754800006</v>
      </c>
      <c r="AB105" s="429">
        <f t="shared" si="47"/>
        <v>6.326039062942479E-2</v>
      </c>
      <c r="AC105" s="454">
        <f t="shared" si="48"/>
        <v>68.381055116369424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2.8057911779999998</v>
      </c>
      <c r="V107" s="475">
        <f t="shared" si="41"/>
        <v>4.4913265019999997</v>
      </c>
      <c r="W107" s="460">
        <f t="shared" si="42"/>
        <v>24.987471368999998</v>
      </c>
      <c r="X107" s="476">
        <f t="shared" si="43"/>
        <v>96.007923165999998</v>
      </c>
      <c r="Y107" s="476">
        <f t="shared" si="44"/>
        <v>451.47971296999998</v>
      </c>
      <c r="Z107" s="478">
        <f t="shared" si="45"/>
        <v>1.9291455450000001</v>
      </c>
      <c r="AA107" s="465">
        <f t="shared" si="46"/>
        <v>581.70137073000001</v>
      </c>
      <c r="AB107" s="429">
        <f t="shared" si="47"/>
        <v>5.3622913968473455E-2</v>
      </c>
      <c r="AC107" s="454">
        <f t="shared" si="48"/>
        <v>123.47701732396095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13.570907508000001</v>
      </c>
      <c r="V108" s="475">
        <f t="shared" si="41"/>
        <v>26.901498281999999</v>
      </c>
      <c r="W108" s="460">
        <f t="shared" si="42"/>
        <v>156.899435044</v>
      </c>
      <c r="X108" s="476">
        <f t="shared" si="43"/>
        <v>591.37352107699996</v>
      </c>
      <c r="Y108" s="476">
        <f t="shared" si="44"/>
        <v>2158.9020781249997</v>
      </c>
      <c r="Z108" s="478">
        <f t="shared" si="45"/>
        <v>7.5162766860000003</v>
      </c>
      <c r="AA108" s="465">
        <f t="shared" si="46"/>
        <v>2955.1637167219992</v>
      </c>
      <c r="AB108" s="429">
        <f t="shared" si="47"/>
        <v>0.27241553435859139</v>
      </c>
      <c r="AC108" s="454">
        <f t="shared" si="48"/>
        <v>116.75555717429221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25.721803338000001</v>
      </c>
      <c r="V109" s="475">
        <f t="shared" si="41"/>
        <v>52.653903360000001</v>
      </c>
      <c r="W109" s="460">
        <f t="shared" si="42"/>
        <v>263.75540670800001</v>
      </c>
      <c r="X109" s="476">
        <f t="shared" si="43"/>
        <v>821.47406481899998</v>
      </c>
      <c r="Y109" s="476">
        <f t="shared" si="44"/>
        <v>2492.3456432549997</v>
      </c>
      <c r="Z109" s="478">
        <f t="shared" si="45"/>
        <v>9.0679905269999992</v>
      </c>
      <c r="AA109" s="465">
        <f t="shared" si="46"/>
        <v>3665.0188120069997</v>
      </c>
      <c r="AB109" s="429">
        <f t="shared" si="47"/>
        <v>0.33785202913043877</v>
      </c>
      <c r="AC109" s="454">
        <f t="shared" si="48"/>
        <v>104.17721979851903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23.316855359999998</v>
      </c>
      <c r="V110" s="475">
        <f t="shared" si="41"/>
        <v>40.405040151000001</v>
      </c>
      <c r="W110" s="460">
        <f t="shared" si="42"/>
        <v>166.79976014899998</v>
      </c>
      <c r="X110" s="476">
        <f t="shared" si="43"/>
        <v>466.03763188299996</v>
      </c>
      <c r="Y110" s="476">
        <f t="shared" si="44"/>
        <v>1269.7387142699999</v>
      </c>
      <c r="Z110" s="478">
        <f t="shared" si="45"/>
        <v>4.1872491539999999</v>
      </c>
      <c r="AA110" s="465">
        <f t="shared" si="46"/>
        <v>1970.485250967</v>
      </c>
      <c r="AB110" s="429">
        <f t="shared" si="47"/>
        <v>0.1816450268221792</v>
      </c>
      <c r="AC110" s="454">
        <f t="shared" si="48"/>
        <v>93.502173775515345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23.713304624999999</v>
      </c>
      <c r="V111" s="475">
        <f t="shared" si="41"/>
        <v>30.221598968999999</v>
      </c>
      <c r="W111" s="460">
        <f t="shared" si="42"/>
        <v>114.46184282599999</v>
      </c>
      <c r="X111" s="476">
        <f t="shared" si="43"/>
        <v>255.92323040800002</v>
      </c>
      <c r="Y111" s="476">
        <f t="shared" si="44"/>
        <v>545.7888739550001</v>
      </c>
      <c r="Z111" s="478">
        <f t="shared" si="45"/>
        <v>2.9147719859999999</v>
      </c>
      <c r="AA111" s="465">
        <f t="shared" si="46"/>
        <v>973.0236227690001</v>
      </c>
      <c r="AB111" s="429">
        <f t="shared" si="47"/>
        <v>8.9696130417496328E-2</v>
      </c>
      <c r="AC111" s="454">
        <f t="shared" si="48"/>
        <v>75.56173033660933</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21.871337991000001</v>
      </c>
      <c r="V112" s="475">
        <f t="shared" si="41"/>
        <v>22.326632559</v>
      </c>
      <c r="W112" s="460">
        <f t="shared" si="42"/>
        <v>72.096083904000011</v>
      </c>
      <c r="X112" s="476">
        <f t="shared" si="43"/>
        <v>158.18362864700001</v>
      </c>
      <c r="Y112" s="476">
        <f t="shared" si="44"/>
        <v>426.744977425</v>
      </c>
      <c r="Z112" s="478">
        <f t="shared" si="45"/>
        <v>1.384566102</v>
      </c>
      <c r="AA112" s="465">
        <f t="shared" si="46"/>
        <v>702.60722662800003</v>
      </c>
      <c r="AB112" s="429">
        <f t="shared" si="47"/>
        <v>6.4768365286504426E-2</v>
      </c>
      <c r="AC112" s="454">
        <f t="shared" si="48"/>
        <v>75.336405959313808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0.87543912899999998</v>
      </c>
      <c r="V114" s="475">
        <f t="shared" si="41"/>
        <v>2.0692981499999998</v>
      </c>
      <c r="W114" s="460">
        <f t="shared" si="42"/>
        <v>22.314459215999999</v>
      </c>
      <c r="X114" s="476">
        <f t="shared" si="43"/>
        <v>160.24410053400001</v>
      </c>
      <c r="Y114" s="476">
        <f t="shared" si="44"/>
        <v>966.44982628999992</v>
      </c>
      <c r="Z114" s="478">
        <f t="shared" si="45"/>
        <v>1.1064094019999999</v>
      </c>
      <c r="AA114" s="465">
        <f t="shared" si="46"/>
        <v>1153.0595327210001</v>
      </c>
      <c r="AB114" s="429">
        <f t="shared" si="47"/>
        <v>0.10629236105466447</v>
      </c>
      <c r="AC114" s="454">
        <f t="shared" si="48"/>
        <v>150.21185308166304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12.237867770999999</v>
      </c>
      <c r="V115" s="475">
        <f t="shared" si="41"/>
        <v>27.177643947000004</v>
      </c>
      <c r="W115" s="460">
        <f t="shared" si="42"/>
        <v>172.10184984199998</v>
      </c>
      <c r="X115" s="476">
        <f t="shared" si="43"/>
        <v>561.49262577700006</v>
      </c>
      <c r="Y115" s="476">
        <f t="shared" si="44"/>
        <v>1938.9767807149999</v>
      </c>
      <c r="Z115" s="478">
        <f t="shared" si="45"/>
        <v>4.1367848039999995</v>
      </c>
      <c r="AA115" s="465">
        <f t="shared" si="46"/>
        <v>2716.1235528560001</v>
      </c>
      <c r="AB115" s="429">
        <f t="shared" si="47"/>
        <v>0.25038012102286133</v>
      </c>
      <c r="AC115" s="454">
        <f t="shared" si="48"/>
        <v>114.06498323269929</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28.751372403000001</v>
      </c>
      <c r="V116" s="475">
        <f t="shared" si="41"/>
        <v>32.943225839999997</v>
      </c>
      <c r="W116" s="460">
        <f t="shared" si="42"/>
        <v>103.812275446</v>
      </c>
      <c r="X116" s="476">
        <f t="shared" si="43"/>
        <v>304.56891800400001</v>
      </c>
      <c r="Y116" s="476">
        <f t="shared" si="44"/>
        <v>880.06116074500005</v>
      </c>
      <c r="Z116" s="478">
        <f t="shared" si="45"/>
        <v>2.805998652</v>
      </c>
      <c r="AA116" s="465">
        <f t="shared" si="46"/>
        <v>1352.9429510900002</v>
      </c>
      <c r="AB116" s="429">
        <f t="shared" si="47"/>
        <v>0.12471819239398969</v>
      </c>
      <c r="AC116" s="454">
        <f t="shared" si="48"/>
        <v>86.586241958197391</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3.5992533659999997</v>
      </c>
      <c r="V117" s="475">
        <f t="shared" si="41"/>
        <v>7.8633327929999997</v>
      </c>
      <c r="W117" s="460">
        <f t="shared" si="42"/>
        <v>52.057672867000001</v>
      </c>
      <c r="X117" s="476">
        <f t="shared" si="43"/>
        <v>148.11691061599998</v>
      </c>
      <c r="Y117" s="476">
        <f t="shared" si="44"/>
        <v>402.30565777999999</v>
      </c>
      <c r="Z117" s="478">
        <f t="shared" si="45"/>
        <v>0.83818894500000007</v>
      </c>
      <c r="AA117" s="465">
        <f t="shared" si="46"/>
        <v>614.78101636699989</v>
      </c>
      <c r="AB117" s="429">
        <f t="shared" si="47"/>
        <v>5.6672291331766211E-2</v>
      </c>
      <c r="AC117" s="454">
        <f t="shared" si="48"/>
        <v>103.56927606497015</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12.189119457</v>
      </c>
      <c r="V118" s="475">
        <f t="shared" si="41"/>
        <v>18.460725645</v>
      </c>
      <c r="W118" s="460">
        <f t="shared" si="42"/>
        <v>94.755396313999995</v>
      </c>
      <c r="X118" s="476">
        <f t="shared" si="43"/>
        <v>417.91871639800002</v>
      </c>
      <c r="Y118" s="476">
        <f t="shared" si="44"/>
        <v>1188.2648820249999</v>
      </c>
      <c r="Z118" s="478">
        <f t="shared" si="45"/>
        <v>5.2354570589999998</v>
      </c>
      <c r="AA118" s="465">
        <f t="shared" si="46"/>
        <v>1736.8242968979998</v>
      </c>
      <c r="AB118" s="429">
        <f t="shared" si="47"/>
        <v>0.16010548459605456</v>
      </c>
      <c r="AC118" s="454">
        <f t="shared" si="48"/>
        <v>108.05552585444858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4.2837615060000003</v>
      </c>
      <c r="V119" s="475">
        <f t="shared" si="41"/>
        <v>7.7728010100000002</v>
      </c>
      <c r="W119" s="460">
        <f t="shared" si="42"/>
        <v>52.734295630000005</v>
      </c>
      <c r="X119" s="476">
        <f t="shared" si="43"/>
        <v>194.65453027799998</v>
      </c>
      <c r="Y119" s="476">
        <f t="shared" si="44"/>
        <v>721.58844484999997</v>
      </c>
      <c r="Z119" s="478">
        <f t="shared" si="45"/>
        <v>1.127041749</v>
      </c>
      <c r="AA119" s="465">
        <f t="shared" si="46"/>
        <v>982.16087502300002</v>
      </c>
      <c r="AB119" s="429">
        <f t="shared" si="47"/>
        <v>9.0538428744745575E-2</v>
      </c>
      <c r="AC119" s="454">
        <f t="shared" si="48"/>
        <v>119.33252429938261</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12.132246387</v>
      </c>
      <c r="V120" s="475">
        <f t="shared" si="41"/>
        <v>23.990924972999998</v>
      </c>
      <c r="W120" s="460">
        <f t="shared" si="42"/>
        <v>95.100756074000003</v>
      </c>
      <c r="X120" s="476">
        <f t="shared" si="43"/>
        <v>187.821254466</v>
      </c>
      <c r="Y120" s="476">
        <f t="shared" si="44"/>
        <v>364.44050077499998</v>
      </c>
      <c r="Z120" s="478">
        <f t="shared" si="45"/>
        <v>2.2205559240000001</v>
      </c>
      <c r="AA120" s="465">
        <f t="shared" si="46"/>
        <v>685.7062385989999</v>
      </c>
      <c r="AB120" s="429">
        <f t="shared" si="47"/>
        <v>6.3210383351677724E-2</v>
      </c>
      <c r="AC120" s="454">
        <f t="shared" si="48"/>
        <v>74.961572286993999</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16.30835532</v>
      </c>
      <c r="V121" s="475">
        <f t="shared" si="41"/>
        <v>33.398471433000005</v>
      </c>
      <c r="W121" s="460">
        <f t="shared" si="42"/>
        <v>148.969805087</v>
      </c>
      <c r="X121" s="476">
        <f t="shared" si="43"/>
        <v>313.01665134799998</v>
      </c>
      <c r="Y121" s="476">
        <f t="shared" si="44"/>
        <v>628.98241308499996</v>
      </c>
      <c r="Z121" s="478">
        <f t="shared" si="45"/>
        <v>2.1483427229999998</v>
      </c>
      <c r="AA121" s="465">
        <f t="shared" si="46"/>
        <v>1142.8240389960001</v>
      </c>
      <c r="AB121" s="429">
        <f t="shared" si="47"/>
        <v>0.10534882365376107</v>
      </c>
      <c r="AC121" s="454">
        <f t="shared" si="48"/>
        <v>80.265999930189906</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8.7178304430000004</v>
      </c>
      <c r="V122" s="475">
        <f t="shared" si="41"/>
        <v>13.892750178</v>
      </c>
      <c r="W122" s="460">
        <f t="shared" si="42"/>
        <v>39.201837972999996</v>
      </c>
      <c r="X122" s="476">
        <f t="shared" si="43"/>
        <v>82.280915507999993</v>
      </c>
      <c r="Y122" s="476">
        <f t="shared" si="44"/>
        <v>224.947110635</v>
      </c>
      <c r="Z122" s="478">
        <f t="shared" si="45"/>
        <v>6.9763110029999993</v>
      </c>
      <c r="AA122" s="465">
        <f t="shared" si="46"/>
        <v>376.01675573999995</v>
      </c>
      <c r="AB122" s="429">
        <f t="shared" si="47"/>
        <v>3.4662311554203538E-2</v>
      </c>
      <c r="AC122" s="454">
        <f t="shared" si="48"/>
        <v>72.24881296543893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11.904754107</v>
      </c>
      <c r="V123" s="475">
        <f t="shared" si="41"/>
        <v>9.4308260310000005</v>
      </c>
      <c r="W123" s="460">
        <f t="shared" si="42"/>
        <v>17.951650751999999</v>
      </c>
      <c r="X123" s="476">
        <f t="shared" si="43"/>
        <v>18.885374682000002</v>
      </c>
      <c r="Y123" s="476">
        <f t="shared" si="44"/>
        <v>28.98320841</v>
      </c>
      <c r="Z123" s="478">
        <f t="shared" si="45"/>
        <v>0.40490973899999999</v>
      </c>
      <c r="AA123" s="465">
        <f t="shared" si="46"/>
        <v>87.560723721000016</v>
      </c>
      <c r="AB123" s="429">
        <f t="shared" si="47"/>
        <v>8.07160063799779E-3</v>
      </c>
      <c r="AC123" s="454">
        <f t="shared" si="48"/>
        <v>34.518613475316101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15.587545851000002</v>
      </c>
      <c r="V126" s="475">
        <f t="shared" si="41"/>
        <v>35.501218334999997</v>
      </c>
      <c r="W126" s="460">
        <f t="shared" si="42"/>
        <v>224.09207831999998</v>
      </c>
      <c r="X126" s="476">
        <f t="shared" si="43"/>
        <v>842.35476096900004</v>
      </c>
      <c r="Y126" s="476">
        <f t="shared" si="44"/>
        <v>3369.0509028799997</v>
      </c>
      <c r="Z126" s="478">
        <f t="shared" si="45"/>
        <v>9.8793898560000013</v>
      </c>
      <c r="AA126" s="465">
        <f t="shared" si="46"/>
        <v>4496.4658962109997</v>
      </c>
      <c r="AB126" s="429">
        <f t="shared" si="47"/>
        <v>0.41449722494570423</v>
      </c>
      <c r="AC126" s="454">
        <f t="shared" si="48"/>
        <v>121.72663007095149</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9.5485861889999999</v>
      </c>
      <c r="V127" s="475">
        <f t="shared" si="41"/>
        <v>17.744741528999999</v>
      </c>
      <c r="W127" s="460">
        <f t="shared" si="42"/>
        <v>84.420422400000007</v>
      </c>
      <c r="X127" s="476">
        <f t="shared" si="43"/>
        <v>274.48920773499998</v>
      </c>
      <c r="Y127" s="476">
        <f t="shared" si="44"/>
        <v>766.34083942000007</v>
      </c>
      <c r="Z127" s="478">
        <f t="shared" si="45"/>
        <v>2.1505008600000002</v>
      </c>
      <c r="AA127" s="465">
        <f t="shared" si="46"/>
        <v>1154.6942981330001</v>
      </c>
      <c r="AB127" s="429">
        <f t="shared" si="47"/>
        <v>0.10644305845621313</v>
      </c>
      <c r="AC127" s="454">
        <f t="shared" si="48"/>
        <v>101.34348025480931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11.100147075000001</v>
      </c>
      <c r="V128" s="475">
        <f t="shared" si="41"/>
        <v>19.705015998</v>
      </c>
      <c r="W128" s="460">
        <f t="shared" si="42"/>
        <v>102.291859944</v>
      </c>
      <c r="X128" s="476">
        <f t="shared" si="43"/>
        <v>298.72409094200003</v>
      </c>
      <c r="Y128" s="476">
        <f t="shared" si="44"/>
        <v>944.87217005999992</v>
      </c>
      <c r="Z128" s="478">
        <f t="shared" si="45"/>
        <v>5.115868335</v>
      </c>
      <c r="AA128" s="465">
        <f t="shared" si="46"/>
        <v>1381.8091523539999</v>
      </c>
      <c r="AB128" s="429">
        <f t="shared" si="47"/>
        <v>0.12737916227452065</v>
      </c>
      <c r="AC128" s="454">
        <f t="shared" si="48"/>
        <v>102.95566872759095</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38.939462892000002</v>
      </c>
      <c r="V129" s="475">
        <f t="shared" si="41"/>
        <v>62.229700709999996</v>
      </c>
      <c r="W129" s="460">
        <f t="shared" si="42"/>
        <v>233.31891434000002</v>
      </c>
      <c r="X129" s="476">
        <f t="shared" si="43"/>
        <v>622.64115681800001</v>
      </c>
      <c r="Y129" s="476">
        <f t="shared" si="44"/>
        <v>1503.20055288</v>
      </c>
      <c r="Z129" s="478">
        <f t="shared" si="45"/>
        <v>6.9243033330000001</v>
      </c>
      <c r="AA129" s="465">
        <f t="shared" si="46"/>
        <v>2467.2540909730001</v>
      </c>
      <c r="AB129" s="429">
        <f t="shared" si="47"/>
        <v>0.22743861458084441</v>
      </c>
      <c r="AC129" s="454">
        <f t="shared" si="48"/>
        <v>85.720083551955938</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35.824257882000005</v>
      </c>
      <c r="V130" s="475">
        <f t="shared" si="41"/>
        <v>41.819323428000004</v>
      </c>
      <c r="W130" s="460">
        <f t="shared" si="42"/>
        <v>154.87672499599998</v>
      </c>
      <c r="X130" s="476">
        <f t="shared" si="43"/>
        <v>350.79078353599999</v>
      </c>
      <c r="Y130" s="476">
        <f t="shared" si="44"/>
        <v>761.53553476000002</v>
      </c>
      <c r="Z130" s="478">
        <f t="shared" si="45"/>
        <v>2.9299376160000001</v>
      </c>
      <c r="AA130" s="465">
        <f t="shared" si="46"/>
        <v>1347.776562218</v>
      </c>
      <c r="AB130" s="429">
        <f t="shared" si="47"/>
        <v>0.12424193973248525</v>
      </c>
      <c r="AC130" s="454">
        <f t="shared" si="48"/>
        <v>75.114340799521301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3.5008374359999999</v>
      </c>
      <c r="V133" s="475">
        <f t="shared" si="41"/>
        <v>12.798005178</v>
      </c>
      <c r="W133" s="460">
        <f t="shared" si="42"/>
        <v>74.797709046000008</v>
      </c>
      <c r="X133" s="476">
        <f t="shared" si="43"/>
        <v>202.50190314400001</v>
      </c>
      <c r="Y133" s="476">
        <f t="shared" si="44"/>
        <v>853.42248368000003</v>
      </c>
      <c r="Z133" s="478">
        <f t="shared" si="45"/>
        <v>3.9229431299999997</v>
      </c>
      <c r="AA133" s="465">
        <f t="shared" si="46"/>
        <v>1150.943881614</v>
      </c>
      <c r="AB133" s="429">
        <f t="shared" si="47"/>
        <v>0.10609733421957965</v>
      </c>
      <c r="AC133" s="454">
        <f t="shared" si="48"/>
        <v>116.35160818395862</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66.295708263000009</v>
      </c>
      <c r="V134" s="475">
        <f t="shared" si="41"/>
        <v>112.744788816</v>
      </c>
      <c r="W134" s="460">
        <f t="shared" si="42"/>
        <v>482.31853926000002</v>
      </c>
      <c r="X134" s="476">
        <f t="shared" si="43"/>
        <v>1648.2330419919999</v>
      </c>
      <c r="Y134" s="476">
        <f t="shared" si="44"/>
        <v>4795.4675161900004</v>
      </c>
      <c r="Z134" s="478">
        <f t="shared" si="45"/>
        <v>14.571479394000001</v>
      </c>
      <c r="AA134" s="465">
        <f t="shared" si="46"/>
        <v>7119.6310739150003</v>
      </c>
      <c r="AB134" s="429">
        <f t="shared" si="47"/>
        <v>0.65630817421782817</v>
      </c>
      <c r="AC134" s="454">
        <f t="shared" si="48"/>
        <v>101.32913351645523</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15.667611483000002</v>
      </c>
      <c r="V135" s="475">
        <f t="shared" si="41"/>
        <v>14.749037060999999</v>
      </c>
      <c r="W135" s="460">
        <f t="shared" si="42"/>
        <v>73.166576113999994</v>
      </c>
      <c r="X135" s="476">
        <f t="shared" si="43"/>
        <v>106.78378479</v>
      </c>
      <c r="Y135" s="476">
        <f t="shared" si="44"/>
        <v>250.88317234499999</v>
      </c>
      <c r="Z135" s="478">
        <f t="shared" si="45"/>
        <v>2.3528341889999997</v>
      </c>
      <c r="AA135" s="465">
        <f t="shared" si="46"/>
        <v>463.60301598199999</v>
      </c>
      <c r="AB135" s="429">
        <f t="shared" si="47"/>
        <v>4.2736266222529497E-2</v>
      </c>
      <c r="AC135" s="454">
        <f t="shared" si="48"/>
        <v>68.798060009348532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2.7436924499999997</v>
      </c>
      <c r="V136" s="475">
        <f t="shared" si="41"/>
        <v>6.3407122410000003</v>
      </c>
      <c r="W136" s="460">
        <f t="shared" si="42"/>
        <v>25.559301287</v>
      </c>
      <c r="X136" s="476">
        <f t="shared" si="43"/>
        <v>83.388744976999988</v>
      </c>
      <c r="Y136" s="476">
        <f t="shared" si="44"/>
        <v>296.38748190999996</v>
      </c>
      <c r="Z136" s="478">
        <f t="shared" si="45"/>
        <v>0.20938116600000001</v>
      </c>
      <c r="AA136" s="465">
        <f t="shared" si="46"/>
        <v>414.62931403099998</v>
      </c>
      <c r="AB136" s="429">
        <f t="shared" si="47"/>
        <v>3.8221728800792769E-2</v>
      </c>
      <c r="AC136" s="454">
        <f t="shared" si="48"/>
        <v>108.96904543262649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20.655329993999999</v>
      </c>
      <c r="V137" s="475">
        <f t="shared" ref="V137:V200" si="64">IFERROR(V$5*I137,"")</f>
        <v>26.555444520000002</v>
      </c>
      <c r="W137" s="460">
        <f t="shared" ref="W137:W200" si="65">IFERROR(W$5*K137,"")</f>
        <v>115.72674931399999</v>
      </c>
      <c r="X137" s="476">
        <f t="shared" ref="X137:X200" si="66">IFERROR(X$5*M137,"")</f>
        <v>221.789198408</v>
      </c>
      <c r="Y137" s="476">
        <f t="shared" ref="Y137:Y200" si="67">IFERROR(Y$5*O137,"")</f>
        <v>644.99250055499999</v>
      </c>
      <c r="Z137" s="478">
        <f t="shared" ref="Z137:Z200" si="68">IFERROR(Z$5*Q137,"")</f>
        <v>2.5120820249999998</v>
      </c>
      <c r="AA137" s="465">
        <f t="shared" ref="AA137:AA200" si="69">IFERROR(SUM(U137:Z137),"")</f>
        <v>1032.2313048159999</v>
      </c>
      <c r="AB137" s="429">
        <f t="shared" ref="AB137:AB200" si="70">IF(OR(AA137="", AA137=0), "", AA137/$AA$5)</f>
        <v>9.5154065709439517E-2</v>
      </c>
      <c r="AC137" s="454">
        <f t="shared" ref="AC137:AC200" si="71">IF(OR(AB137="", AB137=0), "", IF(AN137&gt;0, AB137/AN137*100, ""))</f>
        <v>83.373319104990728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1.411588998</v>
      </c>
      <c r="V138" s="475">
        <f t="shared" si="64"/>
        <v>1.7752361910000001</v>
      </c>
      <c r="W138" s="460">
        <f t="shared" si="65"/>
        <v>7.6575928290000004</v>
      </c>
      <c r="X138" s="476">
        <f t="shared" si="66"/>
        <v>26.785718845000002</v>
      </c>
      <c r="Y138" s="476">
        <f t="shared" si="67"/>
        <v>54.377730614999997</v>
      </c>
      <c r="Z138" s="478">
        <f t="shared" si="68"/>
        <v>0.29314043099999998</v>
      </c>
      <c r="AA138" s="465">
        <f t="shared" si="69"/>
        <v>92.301007909000006</v>
      </c>
      <c r="AB138" s="429">
        <f t="shared" si="70"/>
        <v>8.5085737379240415E-3</v>
      </c>
      <c r="AC138" s="454">
        <f t="shared" si="71"/>
        <v>87.89013454266366</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0.72523126500000001</v>
      </c>
      <c r="V139" s="475">
        <f t="shared" si="64"/>
        <v>2.036775993</v>
      </c>
      <c r="W139" s="460">
        <f t="shared" si="65"/>
        <v>19.773531350999999</v>
      </c>
      <c r="X139" s="476">
        <f t="shared" si="66"/>
        <v>99.517607843999997</v>
      </c>
      <c r="Y139" s="476">
        <f t="shared" si="67"/>
        <v>449.46911470499998</v>
      </c>
      <c r="Z139" s="478">
        <f t="shared" si="68"/>
        <v>3.1381396649999997</v>
      </c>
      <c r="AA139" s="465">
        <f t="shared" si="69"/>
        <v>574.66040082300003</v>
      </c>
      <c r="AB139" s="429">
        <f t="shared" si="70"/>
        <v>5.2973857008019917E-2</v>
      </c>
      <c r="AC139" s="454">
        <f t="shared" si="71"/>
        <v>132.07614854782511</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44.191755008999998</v>
      </c>
      <c r="V141" s="475">
        <f t="shared" si="64"/>
        <v>53.707901898000003</v>
      </c>
      <c r="W141" s="460">
        <f t="shared" si="65"/>
        <v>213.77571631200001</v>
      </c>
      <c r="X141" s="476">
        <f t="shared" si="66"/>
        <v>441.90276416099999</v>
      </c>
      <c r="Y141" s="476">
        <f t="shared" si="67"/>
        <v>981.31104558499999</v>
      </c>
      <c r="Z141" s="478">
        <f t="shared" si="68"/>
        <v>8.9625083580000009</v>
      </c>
      <c r="AA141" s="465">
        <f t="shared" si="69"/>
        <v>1743.8516913230001</v>
      </c>
      <c r="AB141" s="429">
        <f t="shared" si="70"/>
        <v>0.16075329012933259</v>
      </c>
      <c r="AC141" s="454">
        <f t="shared" si="71"/>
        <v>74.548066428859499</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53.099857434</v>
      </c>
      <c r="V142" s="475">
        <f t="shared" si="64"/>
        <v>89.905111845000008</v>
      </c>
      <c r="W142" s="460">
        <f t="shared" si="65"/>
        <v>412.42446979300001</v>
      </c>
      <c r="X142" s="476">
        <f t="shared" si="66"/>
        <v>1220.2525241249998</v>
      </c>
      <c r="Y142" s="476">
        <f t="shared" si="67"/>
        <v>3470.6231891499997</v>
      </c>
      <c r="Z142" s="478">
        <f t="shared" si="68"/>
        <v>12.441098988</v>
      </c>
      <c r="AA142" s="465">
        <f t="shared" si="69"/>
        <v>5258.7462513349992</v>
      </c>
      <c r="AB142" s="429">
        <f t="shared" si="70"/>
        <v>0.48476643172335909</v>
      </c>
      <c r="AC142" s="454">
        <f t="shared" si="71"/>
        <v>98.028415329266707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11.499511311000001</v>
      </c>
      <c r="V143" s="475">
        <f t="shared" si="64"/>
        <v>27.519014288999998</v>
      </c>
      <c r="W143" s="460">
        <f t="shared" si="65"/>
        <v>147.185464704</v>
      </c>
      <c r="X143" s="476">
        <f t="shared" si="66"/>
        <v>592.12610863499992</v>
      </c>
      <c r="Y143" s="476">
        <f t="shared" si="67"/>
        <v>2289.6670007900002</v>
      </c>
      <c r="Z143" s="478">
        <f t="shared" si="68"/>
        <v>4.5699879240000003</v>
      </c>
      <c r="AA143" s="465">
        <f t="shared" si="69"/>
        <v>3072.5670876530003</v>
      </c>
      <c r="AB143" s="429">
        <f t="shared" si="70"/>
        <v>0.28323811648718661</v>
      </c>
      <c r="AC143" s="454">
        <f t="shared" si="71"/>
        <v>120.68331132226322</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2.208876246</v>
      </c>
      <c r="V144" s="475">
        <f t="shared" si="64"/>
        <v>5.8679717910000004</v>
      </c>
      <c r="W144" s="460">
        <f t="shared" si="65"/>
        <v>25.614348392</v>
      </c>
      <c r="X144" s="476">
        <f t="shared" si="66"/>
        <v>134.71860307899999</v>
      </c>
      <c r="Y144" s="476">
        <f t="shared" si="67"/>
        <v>603.39876447500001</v>
      </c>
      <c r="Z144" s="478">
        <f t="shared" si="68"/>
        <v>1.0264047299999999</v>
      </c>
      <c r="AA144" s="465">
        <f t="shared" si="69"/>
        <v>772.83496871299997</v>
      </c>
      <c r="AB144" s="429">
        <f t="shared" si="70"/>
        <v>7.1242161570151175E-2</v>
      </c>
      <c r="AC144" s="454">
        <f t="shared" si="71"/>
        <v>129.17582282841394</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13.289104926</v>
      </c>
      <c r="V146" s="475">
        <f t="shared" si="64"/>
        <v>11.587368366</v>
      </c>
      <c r="W146" s="460">
        <f t="shared" si="65"/>
        <v>92.226943235999997</v>
      </c>
      <c r="X146" s="476">
        <f t="shared" si="66"/>
        <v>307.56533797700001</v>
      </c>
      <c r="Y146" s="476">
        <f t="shared" si="67"/>
        <v>879.35563677000005</v>
      </c>
      <c r="Z146" s="478">
        <f t="shared" si="68"/>
        <v>8.1380096010000003</v>
      </c>
      <c r="AA146" s="465">
        <f t="shared" si="69"/>
        <v>1312.1624008760002</v>
      </c>
      <c r="AB146" s="429">
        <f t="shared" si="70"/>
        <v>0.12095892338458704</v>
      </c>
      <c r="AC146" s="454">
        <f t="shared" si="71"/>
        <v>102.47026016171439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1.4408805660000001</v>
      </c>
      <c r="V148" s="497">
        <f t="shared" si="64"/>
        <v>1.972906074</v>
      </c>
      <c r="W148" s="498">
        <f t="shared" si="65"/>
        <v>8.9940289930000006</v>
      </c>
      <c r="X148" s="497">
        <f t="shared" si="66"/>
        <v>28.225387581</v>
      </c>
      <c r="Y148" s="497">
        <f t="shared" si="67"/>
        <v>120.02393988</v>
      </c>
      <c r="Z148" s="498">
        <f t="shared" si="68"/>
        <v>0.40306763700000003</v>
      </c>
      <c r="AA148" s="499">
        <f t="shared" si="69"/>
        <v>161.06021073099998</v>
      </c>
      <c r="AB148" s="500">
        <f t="shared" si="70"/>
        <v>1.4846995826972713E-2</v>
      </c>
      <c r="AC148" s="501">
        <f t="shared" si="71"/>
        <v>111.28591275568478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65.367364535999997</v>
      </c>
      <c r="V149" s="475">
        <f t="shared" si="64"/>
        <v>121.31919185100001</v>
      </c>
      <c r="W149" s="460">
        <f t="shared" si="65"/>
        <v>576.23025389600002</v>
      </c>
      <c r="X149" s="476">
        <f t="shared" si="66"/>
        <v>1918.871845869</v>
      </c>
      <c r="Y149" s="476">
        <f t="shared" si="67"/>
        <v>6243.6650145350004</v>
      </c>
      <c r="Z149" s="478">
        <f t="shared" si="68"/>
        <v>17.634424005</v>
      </c>
      <c r="AA149" s="465">
        <f t="shared" si="69"/>
        <v>8943.0880946920006</v>
      </c>
      <c r="AB149" s="429">
        <f t="shared" si="70"/>
        <v>0.82439971374373167</v>
      </c>
      <c r="AC149" s="454">
        <f t="shared" si="71"/>
        <v>106.92303879919956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8.7591227759999999</v>
      </c>
      <c r="V151" s="475">
        <f t="shared" si="64"/>
        <v>17.675653119</v>
      </c>
      <c r="W151" s="460">
        <f t="shared" si="65"/>
        <v>87.947849198</v>
      </c>
      <c r="X151" s="476">
        <f t="shared" si="66"/>
        <v>256.65257777400001</v>
      </c>
      <c r="Y151" s="476">
        <f t="shared" si="67"/>
        <v>843.544009555</v>
      </c>
      <c r="Z151" s="478">
        <f t="shared" si="68"/>
        <v>3.157358076</v>
      </c>
      <c r="AA151" s="465">
        <f t="shared" si="69"/>
        <v>1217.736570498</v>
      </c>
      <c r="AB151" s="429">
        <f t="shared" si="70"/>
        <v>0.11225447736891593</v>
      </c>
      <c r="AC151" s="454">
        <f t="shared" si="71"/>
        <v>104.98423151752058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34.749304356000003</v>
      </c>
      <c r="V152" s="475">
        <f t="shared" si="64"/>
        <v>67.591122749999997</v>
      </c>
      <c r="W152" s="460">
        <f t="shared" si="65"/>
        <v>296.28864206700001</v>
      </c>
      <c r="X152" s="476">
        <f t="shared" si="66"/>
        <v>963.48470099100007</v>
      </c>
      <c r="Y152" s="476">
        <f t="shared" si="67"/>
        <v>2953.7395270499997</v>
      </c>
      <c r="Z152" s="478">
        <f t="shared" si="68"/>
        <v>7.805611872000001</v>
      </c>
      <c r="AA152" s="465">
        <f t="shared" si="69"/>
        <v>4323.6589090859998</v>
      </c>
      <c r="AB152" s="429">
        <f t="shared" si="70"/>
        <v>0.39856737731249997</v>
      </c>
      <c r="AC152" s="454">
        <f t="shared" si="71"/>
        <v>103.37866735847494</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5.2889912700000004</v>
      </c>
      <c r="V153" s="475">
        <f t="shared" si="64"/>
        <v>6.5129194349999997</v>
      </c>
      <c r="W153" s="460">
        <f t="shared" si="65"/>
        <v>48.150168959999995</v>
      </c>
      <c r="X153" s="476">
        <f t="shared" si="66"/>
        <v>150.293671856</v>
      </c>
      <c r="Y153" s="476">
        <f t="shared" si="67"/>
        <v>578.26271281999993</v>
      </c>
      <c r="Z153" s="478">
        <f t="shared" si="68"/>
        <v>1.6558810019999999</v>
      </c>
      <c r="AA153" s="465">
        <f t="shared" si="69"/>
        <v>790.16434534299992</v>
      </c>
      <c r="AB153" s="429">
        <f t="shared" si="70"/>
        <v>7.2839633604627571E-2</v>
      </c>
      <c r="AC153" s="454">
        <f t="shared" si="71"/>
        <v>114.98617381853281</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2.3963603519999999</v>
      </c>
      <c r="V154" s="475">
        <f t="shared" si="64"/>
        <v>3.9993928800000003</v>
      </c>
      <c r="W154" s="460">
        <f t="shared" si="65"/>
        <v>13.927519212</v>
      </c>
      <c r="X154" s="476">
        <f t="shared" si="66"/>
        <v>53.658932426</v>
      </c>
      <c r="Y154" s="476">
        <f t="shared" si="67"/>
        <v>234.01644486999999</v>
      </c>
      <c r="Z154" s="478">
        <f t="shared" si="68"/>
        <v>0.43182636299999999</v>
      </c>
      <c r="AA154" s="465">
        <f t="shared" si="69"/>
        <v>308.43047610300005</v>
      </c>
      <c r="AB154" s="429">
        <f t="shared" si="70"/>
        <v>2.8432012915099562E-2</v>
      </c>
      <c r="AC154" s="454">
        <f t="shared" si="71"/>
        <v>114.89248427880293</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15.614466237</v>
      </c>
      <c r="V155" s="475">
        <f t="shared" si="64"/>
        <v>27.513009917999998</v>
      </c>
      <c r="W155" s="460">
        <f t="shared" si="65"/>
        <v>138.91010425100001</v>
      </c>
      <c r="X155" s="476">
        <f t="shared" si="66"/>
        <v>523.00735040300003</v>
      </c>
      <c r="Y155" s="476">
        <f t="shared" si="67"/>
        <v>1754.1262601200001</v>
      </c>
      <c r="Z155" s="478">
        <f t="shared" si="68"/>
        <v>4.9868143290000004</v>
      </c>
      <c r="AA155" s="465">
        <f t="shared" si="69"/>
        <v>2464.1580052580002</v>
      </c>
      <c r="AB155" s="429">
        <f t="shared" si="70"/>
        <v>0.22715320844929943</v>
      </c>
      <c r="AC155" s="454">
        <f t="shared" si="71"/>
        <v>111.4569501425255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17.479907262000001</v>
      </c>
      <c r="V157" s="475">
        <f t="shared" si="64"/>
        <v>29.472046625999997</v>
      </c>
      <c r="W157" s="460">
        <f t="shared" si="65"/>
        <v>172.828288657</v>
      </c>
      <c r="X157" s="476">
        <f t="shared" si="66"/>
        <v>625.12666286199999</v>
      </c>
      <c r="Y157" s="476">
        <f t="shared" si="67"/>
        <v>2322.5332095550002</v>
      </c>
      <c r="Z157" s="478">
        <f t="shared" si="68"/>
        <v>8.5870834289999998</v>
      </c>
      <c r="AA157" s="465">
        <f t="shared" si="69"/>
        <v>3176.0271983910002</v>
      </c>
      <c r="AB157" s="429">
        <f t="shared" si="70"/>
        <v>0.29277536858324116</v>
      </c>
      <c r="AC157" s="454">
        <f t="shared" si="71"/>
        <v>115.51925167842299</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49.328337839999996</v>
      </c>
      <c r="V158" s="475">
        <f t="shared" si="64"/>
        <v>93.820051476000003</v>
      </c>
      <c r="W158" s="460">
        <f t="shared" si="65"/>
        <v>412.39599503100004</v>
      </c>
      <c r="X158" s="476">
        <f t="shared" si="66"/>
        <v>1321.9705705879999</v>
      </c>
      <c r="Y158" s="476">
        <f t="shared" si="67"/>
        <v>4041.1557448600001</v>
      </c>
      <c r="Z158" s="478">
        <f t="shared" si="68"/>
        <v>9.4504082129999993</v>
      </c>
      <c r="AA158" s="465">
        <f t="shared" si="69"/>
        <v>5928.1211080080002</v>
      </c>
      <c r="AB158" s="429">
        <f t="shared" si="70"/>
        <v>0.54647134107743367</v>
      </c>
      <c r="AC158" s="454">
        <f t="shared" si="71"/>
        <v>102.92913576001223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31.246020480000002</v>
      </c>
      <c r="V161" s="475">
        <f t="shared" si="64"/>
        <v>32.427482001000001</v>
      </c>
      <c r="W161" s="460">
        <f t="shared" si="65"/>
        <v>127.02614339399999</v>
      </c>
      <c r="X161" s="476">
        <f t="shared" si="66"/>
        <v>276.40074219500002</v>
      </c>
      <c r="Y161" s="476">
        <f t="shared" si="67"/>
        <v>558.66756757500002</v>
      </c>
      <c r="Z161" s="478">
        <f t="shared" si="68"/>
        <v>5.6151989640000002</v>
      </c>
      <c r="AA161" s="465">
        <f t="shared" si="69"/>
        <v>1031.383154609</v>
      </c>
      <c r="AB161" s="429">
        <f t="shared" si="70"/>
        <v>9.5075880771478619E-2</v>
      </c>
      <c r="AC161" s="454">
        <f t="shared" si="71"/>
        <v>71.292393406685349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41.345452827000003</v>
      </c>
      <c r="V162" s="475">
        <f t="shared" si="64"/>
        <v>57.695928369000001</v>
      </c>
      <c r="W162" s="460">
        <f t="shared" si="65"/>
        <v>238.589436342</v>
      </c>
      <c r="X162" s="476">
        <f t="shared" si="66"/>
        <v>623.85126176599999</v>
      </c>
      <c r="Y162" s="476">
        <f t="shared" si="67"/>
        <v>1409.4518374300001</v>
      </c>
      <c r="Z162" s="478">
        <f t="shared" si="68"/>
        <v>6.1739860499999999</v>
      </c>
      <c r="AA162" s="465">
        <f t="shared" si="69"/>
        <v>2377.1079027840001</v>
      </c>
      <c r="AB162" s="429">
        <f t="shared" si="70"/>
        <v>0.21912867835398231</v>
      </c>
      <c r="AC162" s="454">
        <f t="shared" si="71"/>
        <v>84.062130039488736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21.235438083000002</v>
      </c>
      <c r="V163" s="475">
        <f t="shared" si="64"/>
        <v>44.930322863999997</v>
      </c>
      <c r="W163" s="460">
        <f t="shared" si="65"/>
        <v>187.42561755899999</v>
      </c>
      <c r="X163" s="476">
        <f t="shared" si="66"/>
        <v>532.32570701700001</v>
      </c>
      <c r="Y163" s="476">
        <f t="shared" si="67"/>
        <v>1470.9256019249999</v>
      </c>
      <c r="Z163" s="478">
        <f t="shared" si="68"/>
        <v>4.9329668519999998</v>
      </c>
      <c r="AA163" s="465">
        <f t="shared" si="69"/>
        <v>2261.7756543</v>
      </c>
      <c r="AB163" s="429">
        <f t="shared" si="70"/>
        <v>0.20849701827986725</v>
      </c>
      <c r="AC163" s="454">
        <f t="shared" si="71"/>
        <v>96.064989656812784</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10.49509662</v>
      </c>
      <c r="V164" s="475">
        <f t="shared" si="64"/>
        <v>21.709597991999999</v>
      </c>
      <c r="W164" s="460">
        <f t="shared" si="65"/>
        <v>116.71837702799999</v>
      </c>
      <c r="X164" s="476">
        <f t="shared" si="66"/>
        <v>393.91101992400002</v>
      </c>
      <c r="Y164" s="476">
        <f t="shared" si="67"/>
        <v>1222.8254868050001</v>
      </c>
      <c r="Z164" s="478">
        <f t="shared" si="68"/>
        <v>3.3852932910000004</v>
      </c>
      <c r="AA164" s="465">
        <f t="shared" si="69"/>
        <v>1769.0448716599999</v>
      </c>
      <c r="AB164" s="429">
        <f t="shared" si="70"/>
        <v>0.16307567032264011</v>
      </c>
      <c r="AC164" s="454">
        <f t="shared" si="71"/>
        <v>108.30892057037485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3.612170103</v>
      </c>
      <c r="V165" s="475">
        <f t="shared" si="64"/>
        <v>11.81777847</v>
      </c>
      <c r="W165" s="460">
        <f t="shared" si="65"/>
        <v>70.883406448000002</v>
      </c>
      <c r="X165" s="476">
        <f t="shared" si="66"/>
        <v>255.13567266799998</v>
      </c>
      <c r="Y165" s="476">
        <f t="shared" si="67"/>
        <v>923.78197944500005</v>
      </c>
      <c r="Z165" s="478">
        <f t="shared" si="68"/>
        <v>1.1379200759999999</v>
      </c>
      <c r="AA165" s="465">
        <f t="shared" si="69"/>
        <v>1266.36892721</v>
      </c>
      <c r="AB165" s="429">
        <f t="shared" si="70"/>
        <v>0.11673754859974189</v>
      </c>
      <c r="AC165" s="454">
        <f t="shared" si="71"/>
        <v>119.14864431523698</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3.0658219980000001</v>
      </c>
      <c r="V166" s="475">
        <f t="shared" si="64"/>
        <v>8.4188903039999996</v>
      </c>
      <c r="W166" s="460">
        <f t="shared" si="65"/>
        <v>58.357020826999992</v>
      </c>
      <c r="X166" s="476">
        <f t="shared" si="66"/>
        <v>307.37559643000003</v>
      </c>
      <c r="Y166" s="476">
        <f t="shared" si="67"/>
        <v>1759.34752682</v>
      </c>
      <c r="Z166" s="478">
        <f t="shared" si="68"/>
        <v>5.7546347669999998</v>
      </c>
      <c r="AA166" s="465">
        <f t="shared" si="69"/>
        <v>2142.319491146</v>
      </c>
      <c r="AB166" s="429">
        <f t="shared" si="70"/>
        <v>0.1974852038298304</v>
      </c>
      <c r="AC166" s="454">
        <f t="shared" si="71"/>
        <v>140.67333587100131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3335835.1312499996</v>
      </c>
      <c r="V168" s="505">
        <f t="shared" si="64"/>
        <v>7169003.0711699994</v>
      </c>
      <c r="W168" s="506">
        <f t="shared" si="65"/>
        <v>38629217.604300007</v>
      </c>
      <c r="X168" s="507">
        <f t="shared" si="66"/>
        <v>135880262.37992999</v>
      </c>
      <c r="Y168" s="507">
        <f t="shared" si="67"/>
        <v>515307734.69174999</v>
      </c>
      <c r="Z168" s="508">
        <f t="shared" si="68"/>
        <v>1513341.7623000001</v>
      </c>
      <c r="AA168" s="509">
        <f t="shared" si="69"/>
        <v>701835394.64069998</v>
      </c>
      <c r="AB168" s="509">
        <f t="shared" si="70"/>
        <v>64697.215582660399</v>
      </c>
      <c r="AC168" s="454">
        <f t="shared" si="71"/>
        <v>116.17502794917056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36243.186933600002</v>
      </c>
      <c r="V170" s="510">
        <f t="shared" si="64"/>
        <v>70621.285294799993</v>
      </c>
      <c r="W170" s="511">
        <f t="shared" si="65"/>
        <v>342589.4517793</v>
      </c>
      <c r="X170" s="510">
        <f t="shared" si="66"/>
        <v>1210418.3589987999</v>
      </c>
      <c r="Y170" s="510">
        <f t="shared" si="67"/>
        <v>4658234.2427790007</v>
      </c>
      <c r="Z170" s="511">
        <f t="shared" si="68"/>
        <v>15136.470353699999</v>
      </c>
      <c r="AA170" s="512">
        <f t="shared" si="69"/>
        <v>6333242.9961392004</v>
      </c>
      <c r="AB170" s="512">
        <f t="shared" si="70"/>
        <v>583.81664787418879</v>
      </c>
      <c r="AC170" s="496">
        <f t="shared" si="71"/>
        <v>114.5101190597026</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5591.6914989900006</v>
      </c>
      <c r="V171" s="505">
        <f t="shared" si="64"/>
        <v>10486.8333597</v>
      </c>
      <c r="W171" s="506">
        <f t="shared" si="65"/>
        <v>46729.106079789999</v>
      </c>
      <c r="X171" s="507">
        <f t="shared" si="66"/>
        <v>150483.38287158002</v>
      </c>
      <c r="Y171" s="507">
        <f t="shared" si="67"/>
        <v>546734.96026824997</v>
      </c>
      <c r="Z171" s="508">
        <f t="shared" si="68"/>
        <v>1378.0274850000001</v>
      </c>
      <c r="AA171" s="509">
        <f t="shared" si="69"/>
        <v>761404.00156330992</v>
      </c>
      <c r="AB171" s="509">
        <f t="shared" si="70"/>
        <v>70.18842197301899</v>
      </c>
      <c r="AC171" s="454">
        <f t="shared" si="71"/>
        <v>108.96687566355338</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462.16819717200002</v>
      </c>
      <c r="V172" s="505">
        <f t="shared" si="64"/>
        <v>811.69616578800003</v>
      </c>
      <c r="W172" s="506">
        <f t="shared" si="65"/>
        <v>5167.090400516</v>
      </c>
      <c r="X172" s="507">
        <f t="shared" si="66"/>
        <v>22693.230313827</v>
      </c>
      <c r="Y172" s="507">
        <f t="shared" si="67"/>
        <v>83740.020277549993</v>
      </c>
      <c r="Z172" s="508">
        <f t="shared" si="68"/>
        <v>208.401707034</v>
      </c>
      <c r="AA172" s="509">
        <f t="shared" si="69"/>
        <v>113082.607061887</v>
      </c>
      <c r="AB172" s="509">
        <f t="shared" si="70"/>
        <v>10.424281624436485</v>
      </c>
      <c r="AC172" s="454">
        <f t="shared" si="71"/>
        <v>121.24379958902361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445.25486043899997</v>
      </c>
      <c r="V173" s="505">
        <f t="shared" si="64"/>
        <v>707.48778040800005</v>
      </c>
      <c r="W173" s="506">
        <f t="shared" si="65"/>
        <v>2453.7750687419998</v>
      </c>
      <c r="X173" s="507">
        <f t="shared" si="66"/>
        <v>3881.810435592</v>
      </c>
      <c r="Y173" s="507">
        <f t="shared" si="67"/>
        <v>11461.832403644999</v>
      </c>
      <c r="Z173" s="508">
        <f t="shared" si="68"/>
        <v>31.805796852</v>
      </c>
      <c r="AA173" s="509">
        <f t="shared" si="69"/>
        <v>18981.966345678</v>
      </c>
      <c r="AB173" s="509">
        <f t="shared" si="70"/>
        <v>1.7498125318655973</v>
      </c>
      <c r="AC173" s="454">
        <f t="shared" si="71"/>
        <v>75.783275533408727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1361.6939330100001</v>
      </c>
      <c r="V174" s="505">
        <f t="shared" si="64"/>
        <v>2592.8125332600002</v>
      </c>
      <c r="W174" s="506">
        <f t="shared" si="65"/>
        <v>13176.247652779999</v>
      </c>
      <c r="X174" s="507">
        <f t="shared" si="66"/>
        <v>37091.124565570004</v>
      </c>
      <c r="Y174" s="507">
        <f t="shared" si="67"/>
        <v>144775.63099025001</v>
      </c>
      <c r="Z174" s="508">
        <f t="shared" si="68"/>
        <v>778.44193479</v>
      </c>
      <c r="AA174" s="509">
        <f t="shared" si="69"/>
        <v>199775.95160966</v>
      </c>
      <c r="AB174" s="509">
        <f t="shared" si="70"/>
        <v>18.415924742778394</v>
      </c>
      <c r="AC174" s="454">
        <f t="shared" si="71"/>
        <v>109.11525191408029</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10975.95404013</v>
      </c>
      <c r="V175" s="505">
        <f t="shared" si="64"/>
        <v>18722.925391500001</v>
      </c>
      <c r="W175" s="506">
        <f t="shared" si="65"/>
        <v>85371.035286699989</v>
      </c>
      <c r="X175" s="507">
        <f t="shared" si="66"/>
        <v>257565.5773649</v>
      </c>
      <c r="Y175" s="507">
        <f t="shared" si="67"/>
        <v>791757.4039700001</v>
      </c>
      <c r="Z175" s="508">
        <f t="shared" si="68"/>
        <v>3153.5609742000001</v>
      </c>
      <c r="AA175" s="509">
        <f t="shared" si="69"/>
        <v>1167546.4570274302</v>
      </c>
      <c r="AB175" s="509">
        <f t="shared" si="70"/>
        <v>107.62780761683538</v>
      </c>
      <c r="AC175" s="454">
        <f t="shared" si="71"/>
        <v>100.83830626475401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2505.5200674600001</v>
      </c>
      <c r="V176" s="505">
        <f t="shared" si="64"/>
        <v>4522.0906631400003</v>
      </c>
      <c r="W176" s="506">
        <f t="shared" si="65"/>
        <v>23948.507427339999</v>
      </c>
      <c r="X176" s="507">
        <f t="shared" si="66"/>
        <v>79248.367500260007</v>
      </c>
      <c r="Y176" s="507">
        <f t="shared" si="67"/>
        <v>373568.22489545</v>
      </c>
      <c r="Z176" s="508">
        <f t="shared" si="68"/>
        <v>1232.35694487</v>
      </c>
      <c r="AA176" s="509">
        <f t="shared" si="69"/>
        <v>485025.06749852002</v>
      </c>
      <c r="AB176" s="509">
        <f t="shared" si="70"/>
        <v>44.711012859376844</v>
      </c>
      <c r="AC176" s="454">
        <f t="shared" si="71"/>
        <v>120.85902173674195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642.680922087</v>
      </c>
      <c r="V177" s="505">
        <f t="shared" si="64"/>
        <v>783.08259889800001</v>
      </c>
      <c r="W177" s="506">
        <f t="shared" si="65"/>
        <v>4456.8348607039998</v>
      </c>
      <c r="X177" s="507">
        <f t="shared" si="66"/>
        <v>29849.792192299999</v>
      </c>
      <c r="Y177" s="507">
        <f t="shared" si="67"/>
        <v>85669.979183100004</v>
      </c>
      <c r="Z177" s="508">
        <f t="shared" si="68"/>
        <v>166.901038704</v>
      </c>
      <c r="AA177" s="509">
        <f t="shared" si="69"/>
        <v>121569.27079579301</v>
      </c>
      <c r="AB177" s="509">
        <f t="shared" si="70"/>
        <v>11.20660682114611</v>
      </c>
      <c r="AC177" s="454">
        <f t="shared" si="71"/>
        <v>117.54112233607104</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4163.1868702199999</v>
      </c>
      <c r="V178" s="505">
        <f t="shared" si="64"/>
        <v>10842.179653560001</v>
      </c>
      <c r="W178" s="506">
        <f t="shared" si="65"/>
        <v>56074.643681109999</v>
      </c>
      <c r="X178" s="507">
        <f t="shared" si="66"/>
        <v>193177.29824383999</v>
      </c>
      <c r="Y178" s="507">
        <f t="shared" si="67"/>
        <v>810505.84846400004</v>
      </c>
      <c r="Z178" s="508">
        <f t="shared" si="68"/>
        <v>2461.8423849300002</v>
      </c>
      <c r="AA178" s="509">
        <f t="shared" si="69"/>
        <v>1077224.9992976601</v>
      </c>
      <c r="AB178" s="509">
        <f t="shared" si="70"/>
        <v>99.301714537026186</v>
      </c>
      <c r="AC178" s="454">
        <f t="shared" si="71"/>
        <v>119.50238401297872</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1992.1225977300001</v>
      </c>
      <c r="V179" s="505">
        <f t="shared" si="64"/>
        <v>3545.08661007</v>
      </c>
      <c r="W179" s="506">
        <f t="shared" si="65"/>
        <v>15423.65167379</v>
      </c>
      <c r="X179" s="507">
        <f t="shared" si="66"/>
        <v>49820.108839369997</v>
      </c>
      <c r="Y179" s="507">
        <f t="shared" si="67"/>
        <v>159286.13299884999</v>
      </c>
      <c r="Z179" s="508">
        <f t="shared" si="68"/>
        <v>421.39640664000001</v>
      </c>
      <c r="AA179" s="509">
        <f t="shared" si="69"/>
        <v>230488.49912644998</v>
      </c>
      <c r="AB179" s="509">
        <f t="shared" si="70"/>
        <v>21.247096158411686</v>
      </c>
      <c r="AC179" s="454">
        <f t="shared" si="71"/>
        <v>103.83129436589545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3586.8703458599998</v>
      </c>
      <c r="V180" s="505">
        <f t="shared" si="64"/>
        <v>7573.8649805100004</v>
      </c>
      <c r="W180" s="506">
        <f t="shared" si="65"/>
        <v>36424.996744780001</v>
      </c>
      <c r="X180" s="507">
        <f t="shared" si="66"/>
        <v>160274.40989645</v>
      </c>
      <c r="Y180" s="507">
        <f t="shared" si="67"/>
        <v>755079.86368750001</v>
      </c>
      <c r="Z180" s="508">
        <f t="shared" si="68"/>
        <v>1176.5090146499999</v>
      </c>
      <c r="AA180" s="509">
        <f t="shared" si="69"/>
        <v>964116.51466975</v>
      </c>
      <c r="AB180" s="509">
        <f t="shared" si="70"/>
        <v>88.875047443745387</v>
      </c>
      <c r="AC180" s="454">
        <f t="shared" si="71"/>
        <v>127.72200840553039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222.37587907800003</v>
      </c>
      <c r="V181" s="505">
        <f t="shared" si="64"/>
        <v>399.88229488499996</v>
      </c>
      <c r="W181" s="506">
        <f t="shared" si="65"/>
        <v>2291.250548255</v>
      </c>
      <c r="X181" s="507">
        <f t="shared" si="66"/>
        <v>10676.572906246</v>
      </c>
      <c r="Y181" s="507">
        <f t="shared" si="67"/>
        <v>78630.845402200008</v>
      </c>
      <c r="Z181" s="508">
        <f t="shared" si="68"/>
        <v>0</v>
      </c>
      <c r="AA181" s="509">
        <f t="shared" si="69"/>
        <v>92220.92703066401</v>
      </c>
      <c r="AB181" s="509">
        <f t="shared" si="70"/>
        <v>8.5011916510567858</v>
      </c>
      <c r="AC181" s="454">
        <f t="shared" si="71"/>
        <v>146.8744165125932</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1774.6163350499999</v>
      </c>
      <c r="V182" s="505">
        <f t="shared" si="64"/>
        <v>3903.2291623199999</v>
      </c>
      <c r="W182" s="506">
        <f t="shared" si="65"/>
        <v>24454.191251439999</v>
      </c>
      <c r="X182" s="507">
        <f t="shared" si="66"/>
        <v>116686.58459613999</v>
      </c>
      <c r="Y182" s="507">
        <f t="shared" si="67"/>
        <v>421369.63443964999</v>
      </c>
      <c r="Z182" s="508">
        <f t="shared" si="68"/>
        <v>2382.2464810500001</v>
      </c>
      <c r="AA182" s="509">
        <f t="shared" si="69"/>
        <v>570570.50226565008</v>
      </c>
      <c r="AB182" s="509">
        <f t="shared" si="70"/>
        <v>52.596838335697832</v>
      </c>
      <c r="AC182" s="454">
        <f t="shared" si="71"/>
        <v>121.04906289119751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2519.0513903700003</v>
      </c>
      <c r="V183" s="505">
        <f t="shared" si="64"/>
        <v>5730.1140949200008</v>
      </c>
      <c r="W183" s="506">
        <f t="shared" si="65"/>
        <v>26618.121097760002</v>
      </c>
      <c r="X183" s="507">
        <f t="shared" si="66"/>
        <v>98970.099236890004</v>
      </c>
      <c r="Y183" s="507">
        <f t="shared" si="67"/>
        <v>395653.86595280003</v>
      </c>
      <c r="Z183" s="508">
        <f t="shared" si="68"/>
        <v>1744.9801849800001</v>
      </c>
      <c r="AA183" s="509">
        <f t="shared" si="69"/>
        <v>531236.23195772001</v>
      </c>
      <c r="AB183" s="509">
        <f t="shared" si="70"/>
        <v>48.970891589022862</v>
      </c>
      <c r="AC183" s="454">
        <f t="shared" si="71"/>
        <v>116.60508440357904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1484.7254316900001</v>
      </c>
      <c r="V184" s="505">
        <f t="shared" si="64"/>
        <v>2552.7287911200001</v>
      </c>
      <c r="W184" s="506">
        <f t="shared" si="65"/>
        <v>15855.42044734</v>
      </c>
      <c r="X184" s="507">
        <f t="shared" si="66"/>
        <v>66873.570656750002</v>
      </c>
      <c r="Y184" s="507">
        <f t="shared" si="67"/>
        <v>239516.63978125001</v>
      </c>
      <c r="Z184" s="508">
        <f t="shared" si="68"/>
        <v>167.54591763900001</v>
      </c>
      <c r="AA184" s="509">
        <f t="shared" si="69"/>
        <v>326450.63102578901</v>
      </c>
      <c r="AB184" s="509">
        <f t="shared" si="70"/>
        <v>30.093162889545447</v>
      </c>
      <c r="AC184" s="454">
        <f t="shared" si="71"/>
        <v>120.00591777718921</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5.1467027010000006</v>
      </c>
      <c r="V186" s="475">
        <f t="shared" si="64"/>
        <v>4.1027941559999999</v>
      </c>
      <c r="W186" s="460">
        <f t="shared" si="65"/>
        <v>12.741752875</v>
      </c>
      <c r="X186" s="476">
        <f t="shared" si="66"/>
        <v>13.779396039</v>
      </c>
      <c r="Y186" s="476">
        <f t="shared" si="67"/>
        <v>41.149855694999999</v>
      </c>
      <c r="Z186" s="478">
        <f t="shared" si="68"/>
        <v>0.38757252600000003</v>
      </c>
      <c r="AA186" s="465">
        <f t="shared" si="69"/>
        <v>77.30807399199999</v>
      </c>
      <c r="AB186" s="429">
        <f t="shared" si="70"/>
        <v>7.1264817470501462E-3</v>
      </c>
      <c r="AC186" s="454">
        <f t="shared" si="71"/>
        <v>54.185440667945073</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1.129106763</v>
      </c>
      <c r="V187" s="475">
        <f t="shared" si="64"/>
        <v>1.984948446</v>
      </c>
      <c r="W187" s="460">
        <f t="shared" si="65"/>
        <v>3.4584970680000002</v>
      </c>
      <c r="X187" s="476">
        <f t="shared" si="66"/>
        <v>7.7972014769999998</v>
      </c>
      <c r="Y187" s="476">
        <f t="shared" si="67"/>
        <v>13.842937874999999</v>
      </c>
      <c r="Z187" s="478">
        <f t="shared" si="68"/>
        <v>0.10622661300000001</v>
      </c>
      <c r="AA187" s="465">
        <f t="shared" si="69"/>
        <v>28.318918241999999</v>
      </c>
      <c r="AB187" s="429">
        <f t="shared" si="70"/>
        <v>2.6105197494469025E-3</v>
      </c>
      <c r="AC187" s="454">
        <f t="shared" si="71"/>
        <v>57.444737648888875</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17.940695345999998</v>
      </c>
      <c r="V188" s="475">
        <f t="shared" si="64"/>
        <v>28.919395986000001</v>
      </c>
      <c r="W188" s="460">
        <f t="shared" si="65"/>
        <v>106.42654352099999</v>
      </c>
      <c r="X188" s="476">
        <f t="shared" si="66"/>
        <v>300.98232902700005</v>
      </c>
      <c r="Y188" s="476">
        <f t="shared" si="67"/>
        <v>795.43722693500001</v>
      </c>
      <c r="Z188" s="478">
        <f t="shared" si="68"/>
        <v>2.0651259959999999</v>
      </c>
      <c r="AA188" s="465">
        <f t="shared" si="69"/>
        <v>1251.7713168109999</v>
      </c>
      <c r="AB188" s="429">
        <f t="shared" si="70"/>
        <v>0.11539189867358038</v>
      </c>
      <c r="AC188" s="454">
        <f t="shared" si="71"/>
        <v>90.125208697880581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23.714602659000001</v>
      </c>
      <c r="V189" s="475">
        <f t="shared" si="64"/>
        <v>27.675479456999998</v>
      </c>
      <c r="W189" s="460">
        <f t="shared" si="65"/>
        <v>88.427717412000007</v>
      </c>
      <c r="X189" s="476">
        <f t="shared" si="66"/>
        <v>117.50624748599999</v>
      </c>
      <c r="Y189" s="476">
        <f t="shared" si="67"/>
        <v>183.05552011500001</v>
      </c>
      <c r="Z189" s="478">
        <f t="shared" si="68"/>
        <v>1.9465287930000001</v>
      </c>
      <c r="AA189" s="465">
        <f t="shared" si="69"/>
        <v>442.32609592200009</v>
      </c>
      <c r="AB189" s="429">
        <f t="shared" si="70"/>
        <v>4.0774898222898238E-2</v>
      </c>
      <c r="AC189" s="454">
        <f t="shared" si="71"/>
        <v>52.129972601847939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12.471516665999999</v>
      </c>
      <c r="V191" s="459">
        <f t="shared" si="64"/>
        <v>18.940564856999998</v>
      </c>
      <c r="W191" s="460">
        <f t="shared" si="65"/>
        <v>104.71671068699999</v>
      </c>
      <c r="X191" s="464">
        <f t="shared" si="66"/>
        <v>333.88170432599998</v>
      </c>
      <c r="Y191" s="464">
        <f t="shared" si="67"/>
        <v>1180.5873885650001</v>
      </c>
      <c r="Z191" s="478">
        <f t="shared" si="68"/>
        <v>6.2241158160000003</v>
      </c>
      <c r="AA191" s="461">
        <f t="shared" si="69"/>
        <v>1656.822000917</v>
      </c>
      <c r="AB191" s="430">
        <f t="shared" si="70"/>
        <v>0.15273064167745207</v>
      </c>
      <c r="AC191" s="454">
        <f t="shared" si="71"/>
        <v>108.67000888627405</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47.296677756000001</v>
      </c>
      <c r="V192" s="459">
        <f t="shared" si="64"/>
        <v>79.697085185999995</v>
      </c>
      <c r="W192" s="460">
        <f t="shared" si="65"/>
        <v>391.56030344200002</v>
      </c>
      <c r="X192" s="464">
        <f t="shared" si="66"/>
        <v>1224.1419164629999</v>
      </c>
      <c r="Y192" s="464">
        <f t="shared" si="67"/>
        <v>3810.4740915799998</v>
      </c>
      <c r="Z192" s="478">
        <f t="shared" si="68"/>
        <v>13.20064344</v>
      </c>
      <c r="AA192" s="461">
        <f t="shared" si="69"/>
        <v>5566.3707178670002</v>
      </c>
      <c r="AB192" s="430">
        <f t="shared" si="70"/>
        <v>0.51312414434614673</v>
      </c>
      <c r="AC192" s="454">
        <f t="shared" si="71"/>
        <v>103.53745973404943</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37.574242256999995</v>
      </c>
      <c r="V193" s="459">
        <f t="shared" si="64"/>
        <v>56.206162734000003</v>
      </c>
      <c r="W193" s="460">
        <f t="shared" si="65"/>
        <v>208.76684443800002</v>
      </c>
      <c r="X193" s="464">
        <f t="shared" si="66"/>
        <v>571.31600743499996</v>
      </c>
      <c r="Y193" s="464">
        <f t="shared" si="67"/>
        <v>1557.28384448</v>
      </c>
      <c r="Z193" s="478">
        <f t="shared" si="68"/>
        <v>5.0887211040000002</v>
      </c>
      <c r="AA193" s="461">
        <f t="shared" si="69"/>
        <v>2436.2358224479999</v>
      </c>
      <c r="AB193" s="430">
        <f t="shared" si="70"/>
        <v>0.22457926091887906</v>
      </c>
      <c r="AC193" s="454">
        <f t="shared" si="71"/>
        <v>89.501572970548182</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13.657563321</v>
      </c>
      <c r="V194" s="459">
        <f t="shared" si="64"/>
        <v>22.156187222999996</v>
      </c>
      <c r="W194" s="460">
        <f t="shared" si="65"/>
        <v>93.956140633999993</v>
      </c>
      <c r="X194" s="464">
        <f t="shared" si="66"/>
        <v>259.66037177600003</v>
      </c>
      <c r="Y194" s="464">
        <f t="shared" si="67"/>
        <v>796.65467537500001</v>
      </c>
      <c r="Z194" s="478">
        <f t="shared" si="68"/>
        <v>2.486519613</v>
      </c>
      <c r="AA194" s="461">
        <f t="shared" si="69"/>
        <v>1188.5714579420001</v>
      </c>
      <c r="AB194" s="430">
        <f t="shared" si="70"/>
        <v>0.10956595298137906</v>
      </c>
      <c r="AC194" s="454">
        <f t="shared" si="71"/>
        <v>97.012734655619695</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92.622383013000004</v>
      </c>
      <c r="V196" s="459">
        <f t="shared" si="64"/>
        <v>148.37432595600001</v>
      </c>
      <c r="W196" s="460">
        <f t="shared" si="65"/>
        <v>679.88204380000002</v>
      </c>
      <c r="X196" s="464">
        <f t="shared" si="66"/>
        <v>1989.6012655120001</v>
      </c>
      <c r="Y196" s="464">
        <f t="shared" si="67"/>
        <v>6051.0500430250004</v>
      </c>
      <c r="Z196" s="478">
        <f t="shared" si="68"/>
        <v>22.873861889999997</v>
      </c>
      <c r="AA196" s="461">
        <f t="shared" si="69"/>
        <v>8984.4039231960014</v>
      </c>
      <c r="AB196" s="430">
        <f t="shared" si="70"/>
        <v>0.82820832625331875</v>
      </c>
      <c r="AC196" s="454">
        <f t="shared" si="71"/>
        <v>99.374212733386173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54.861287351999998</v>
      </c>
      <c r="V198" s="475">
        <f t="shared" si="64"/>
        <v>95.923660368</v>
      </c>
      <c r="W198" s="460">
        <f t="shared" si="65"/>
        <v>481.63955065799996</v>
      </c>
      <c r="X198" s="476">
        <f t="shared" si="66"/>
        <v>1602.4119909349999</v>
      </c>
      <c r="Y198" s="476">
        <f t="shared" si="67"/>
        <v>5218.9001703800004</v>
      </c>
      <c r="Z198" s="478">
        <f t="shared" si="68"/>
        <v>14.922331947</v>
      </c>
      <c r="AA198" s="465">
        <f t="shared" si="69"/>
        <v>7468.6589916400007</v>
      </c>
      <c r="AB198" s="429">
        <f t="shared" si="70"/>
        <v>0.68848257666297941</v>
      </c>
      <c r="AC198" s="454">
        <f t="shared" si="71"/>
        <v>107.42267224385552</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22.832690232000001</v>
      </c>
      <c r="V199" s="475">
        <f t="shared" si="64"/>
        <v>44.531457788999994</v>
      </c>
      <c r="W199" s="460">
        <f t="shared" si="65"/>
        <v>229.08510122999999</v>
      </c>
      <c r="X199" s="476">
        <f t="shared" si="66"/>
        <v>758.01934368499997</v>
      </c>
      <c r="Y199" s="476">
        <f t="shared" si="67"/>
        <v>2748.6071845050001</v>
      </c>
      <c r="Z199" s="478">
        <f t="shared" si="68"/>
        <v>8.1524460419999993</v>
      </c>
      <c r="AA199" s="465">
        <f t="shared" si="69"/>
        <v>3811.228223483</v>
      </c>
      <c r="AB199" s="429">
        <f t="shared" si="70"/>
        <v>0.35133003535057156</v>
      </c>
      <c r="AC199" s="454">
        <f t="shared" si="71"/>
        <v>111.98191416459582</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10.495898372999999</v>
      </c>
      <c r="V200" s="475">
        <f t="shared" si="64"/>
        <v>22.830383763</v>
      </c>
      <c r="W200" s="460">
        <f t="shared" si="65"/>
        <v>137.686901568</v>
      </c>
      <c r="X200" s="476">
        <f t="shared" si="66"/>
        <v>550.34924755999998</v>
      </c>
      <c r="Y200" s="476">
        <f t="shared" si="67"/>
        <v>2225.2962287400001</v>
      </c>
      <c r="Z200" s="478">
        <f t="shared" si="68"/>
        <v>5.5316561040000005</v>
      </c>
      <c r="AA200" s="465">
        <f t="shared" si="69"/>
        <v>2952.1903161079999</v>
      </c>
      <c r="AB200" s="429">
        <f t="shared" si="70"/>
        <v>0.27214143769432153</v>
      </c>
      <c r="AC200" s="454">
        <f t="shared" si="71"/>
        <v>122.86444127019674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16.834566915</v>
      </c>
      <c r="V201" s="475">
        <f t="shared" ref="V201:V264" si="87">IFERROR(V$5*I201,"")</f>
        <v>31.180108838999999</v>
      </c>
      <c r="W201" s="460">
        <f t="shared" ref="W201:W264" si="88">IFERROR(W$5*K201,"")</f>
        <v>185.669764722</v>
      </c>
      <c r="X201" s="476">
        <f t="shared" ref="X201:X264" si="89">IFERROR(X$5*M201,"")</f>
        <v>732.45794194899997</v>
      </c>
      <c r="Y201" s="476">
        <f t="shared" ref="Y201:Y264" si="90">IFERROR(Y$5*O201,"")</f>
        <v>2794.9151178650004</v>
      </c>
      <c r="Z201" s="478">
        <f t="shared" ref="Z201:Z264" si="91">IFERROR(Z$5*Q201,"")</f>
        <v>6.9893830530000001</v>
      </c>
      <c r="AA201" s="465">
        <f t="shared" ref="AA201:AA264" si="92">IFERROR(SUM(U201:Z201),"")</f>
        <v>3768.0468833430004</v>
      </c>
      <c r="AB201" s="429">
        <f t="shared" ref="AB201:AB264" si="93">IF(OR(AA201="", AA201=0), "", AA201/$AA$5)</f>
        <v>0.34734945458545358</v>
      </c>
      <c r="AC201" s="454">
        <f t="shared" ref="AC201:AC264" si="94">IF(OR(AB201="", AB201=0), "", IF(AN201&gt;0, AB201/AN201*100, ""))</f>
        <v>119.66431186903807</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17.012423214000002</v>
      </c>
      <c r="V202" s="475">
        <f t="shared" si="87"/>
        <v>26.702564442</v>
      </c>
      <c r="W202" s="460">
        <f t="shared" si="88"/>
        <v>110.055281921</v>
      </c>
      <c r="X202" s="476">
        <f t="shared" si="89"/>
        <v>293.17763086799999</v>
      </c>
      <c r="Y202" s="476">
        <f t="shared" si="90"/>
        <v>776.18308800500006</v>
      </c>
      <c r="Z202" s="478">
        <f t="shared" si="91"/>
        <v>3.975733827</v>
      </c>
      <c r="AA202" s="465">
        <f t="shared" si="92"/>
        <v>1227.1067222770002</v>
      </c>
      <c r="AB202" s="429">
        <f t="shared" si="93"/>
        <v>0.11311824504765858</v>
      </c>
      <c r="AC202" s="454">
        <f t="shared" si="94"/>
        <v>90.008294369931548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28.848937184999997</v>
      </c>
      <c r="V203" s="475">
        <f t="shared" si="87"/>
        <v>54.289965689999995</v>
      </c>
      <c r="W203" s="460">
        <f t="shared" si="88"/>
        <v>305.33994737500001</v>
      </c>
      <c r="X203" s="476">
        <f t="shared" si="89"/>
        <v>1160.535094866</v>
      </c>
      <c r="Y203" s="476">
        <f t="shared" si="90"/>
        <v>4102.9742175500005</v>
      </c>
      <c r="Z203" s="478">
        <f t="shared" si="91"/>
        <v>8.3906981189999996</v>
      </c>
      <c r="AA203" s="465">
        <f t="shared" si="92"/>
        <v>5660.3788607850011</v>
      </c>
      <c r="AB203" s="429">
        <f t="shared" si="93"/>
        <v>0.52179008672428107</v>
      </c>
      <c r="AC203" s="454">
        <f t="shared" si="94"/>
        <v>115.81490524379096</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108.52509460499999</v>
      </c>
      <c r="V205" s="475">
        <f t="shared" si="87"/>
        <v>173.36392245300001</v>
      </c>
      <c r="W205" s="460">
        <f t="shared" si="88"/>
        <v>786.52435727099999</v>
      </c>
      <c r="X205" s="476">
        <f t="shared" si="89"/>
        <v>2348.7627610320001</v>
      </c>
      <c r="Y205" s="476">
        <f t="shared" si="90"/>
        <v>7221.4763071750003</v>
      </c>
      <c r="Z205" s="478">
        <f t="shared" si="91"/>
        <v>26.444142036000002</v>
      </c>
      <c r="AA205" s="465">
        <f t="shared" si="92"/>
        <v>10665.096584572</v>
      </c>
      <c r="AB205" s="429">
        <f t="shared" si="93"/>
        <v>0.98313943441851037</v>
      </c>
      <c r="AC205" s="454">
        <f t="shared" si="94"/>
        <v>100.0810002912359</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98.395739766000005</v>
      </c>
      <c r="V206" s="450">
        <f t="shared" si="87"/>
        <v>163.05261063</v>
      </c>
      <c r="W206" s="451">
        <f t="shared" si="88"/>
        <v>752.75974625800006</v>
      </c>
      <c r="X206" s="456">
        <f t="shared" si="89"/>
        <v>2283.631119572</v>
      </c>
      <c r="Y206" s="456">
        <f t="shared" si="90"/>
        <v>7130.7266947800008</v>
      </c>
      <c r="Z206" s="487">
        <f t="shared" si="91"/>
        <v>24.632438391000001</v>
      </c>
      <c r="AA206" s="457">
        <f t="shared" si="92"/>
        <v>10453.198349397</v>
      </c>
      <c r="AB206" s="522">
        <f t="shared" si="93"/>
        <v>0.96360604253290927</v>
      </c>
      <c r="AC206" s="523">
        <f t="shared" si="94"/>
        <v>101.67497424223835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72.072963336000001</v>
      </c>
      <c r="V207" s="459">
        <f t="shared" si="87"/>
        <v>124.869548475</v>
      </c>
      <c r="W207" s="460">
        <f t="shared" si="88"/>
        <v>586.94109259099992</v>
      </c>
      <c r="X207" s="464">
        <f t="shared" si="89"/>
        <v>1771.4741986500001</v>
      </c>
      <c r="Y207" s="464">
        <f t="shared" si="90"/>
        <v>5691.2235096600007</v>
      </c>
      <c r="Z207" s="478">
        <f t="shared" si="91"/>
        <v>20.144693411999999</v>
      </c>
      <c r="AA207" s="465">
        <f t="shared" si="92"/>
        <v>8266.7260061240013</v>
      </c>
      <c r="AB207" s="429">
        <f t="shared" si="93"/>
        <v>0.76205070115449869</v>
      </c>
      <c r="AC207" s="524">
        <f t="shared" si="94"/>
        <v>103.11504780954557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4.1113198979999996</v>
      </c>
      <c r="V208" s="459">
        <f t="shared" si="87"/>
        <v>7.8633513779999999</v>
      </c>
      <c r="W208" s="460">
        <f t="shared" si="88"/>
        <v>40.714364148999998</v>
      </c>
      <c r="X208" s="464">
        <f t="shared" si="89"/>
        <v>142.74582225399999</v>
      </c>
      <c r="Y208" s="464">
        <f t="shared" si="90"/>
        <v>541.79233459</v>
      </c>
      <c r="Z208" s="478">
        <f t="shared" si="91"/>
        <v>2.759438394</v>
      </c>
      <c r="AA208" s="465">
        <f t="shared" si="92"/>
        <v>739.98663066299991</v>
      </c>
      <c r="AB208" s="429">
        <f t="shared" si="93"/>
        <v>6.8214106808904856E-2</v>
      </c>
      <c r="AC208" s="524">
        <f t="shared" si="94"/>
        <v>113.81539982367177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42.197461965000002</v>
      </c>
      <c r="V209" s="459">
        <f t="shared" si="87"/>
        <v>74.814748868999999</v>
      </c>
      <c r="W209" s="460">
        <f t="shared" si="88"/>
        <v>363.93109917200002</v>
      </c>
      <c r="X209" s="464">
        <f t="shared" si="89"/>
        <v>1128.017476989</v>
      </c>
      <c r="Y209" s="464">
        <f t="shared" si="90"/>
        <v>3600.485646355</v>
      </c>
      <c r="Z209" s="478">
        <f t="shared" si="91"/>
        <v>13.764038966999999</v>
      </c>
      <c r="AA209" s="465">
        <f t="shared" si="92"/>
        <v>5223.2104723169996</v>
      </c>
      <c r="AB209" s="429">
        <f t="shared" si="93"/>
        <v>0.48149064088467919</v>
      </c>
      <c r="AC209" s="524">
        <f t="shared" si="94"/>
        <v>104.21564638419166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19.507024116</v>
      </c>
      <c r="V210" s="459">
        <f t="shared" si="87"/>
        <v>38.400423287999999</v>
      </c>
      <c r="W210" s="460">
        <f t="shared" si="88"/>
        <v>192.234265626</v>
      </c>
      <c r="X210" s="464">
        <f t="shared" si="89"/>
        <v>629.18051157100001</v>
      </c>
      <c r="Y210" s="464">
        <f t="shared" si="90"/>
        <v>1965.1755804200002</v>
      </c>
      <c r="Z210" s="478">
        <f t="shared" si="91"/>
        <v>7.8435082890000007</v>
      </c>
      <c r="AA210" s="465">
        <f t="shared" si="92"/>
        <v>2852.3413133100003</v>
      </c>
      <c r="AB210" s="429">
        <f t="shared" si="93"/>
        <v>0.26293706796736727</v>
      </c>
      <c r="AC210" s="524">
        <f t="shared" si="94"/>
        <v>105.91464858726684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1.2447505590000001</v>
      </c>
      <c r="V211" s="468">
        <f t="shared" si="87"/>
        <v>1.5785120189999999</v>
      </c>
      <c r="W211" s="469">
        <f t="shared" si="88"/>
        <v>12.02275275</v>
      </c>
      <c r="X211" s="473">
        <f t="shared" si="89"/>
        <v>34.783328754000003</v>
      </c>
      <c r="Y211" s="473">
        <f t="shared" si="90"/>
        <v>83.961833475000006</v>
      </c>
      <c r="Z211" s="488">
        <f t="shared" si="91"/>
        <v>0.42295632300000002</v>
      </c>
      <c r="AA211" s="489">
        <f t="shared" si="92"/>
        <v>134.01413388</v>
      </c>
      <c r="AB211" s="525">
        <f t="shared" si="93"/>
        <v>1.2353810276548673E-2</v>
      </c>
      <c r="AC211" s="526">
        <f t="shared" si="94"/>
        <v>97.963550465266039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11.862283620000001</v>
      </c>
      <c r="V212" s="475">
        <f t="shared" si="87"/>
        <v>21.188859390000001</v>
      </c>
      <c r="W212" s="460">
        <f t="shared" si="88"/>
        <v>121.05302233999998</v>
      </c>
      <c r="X212" s="476">
        <f t="shared" si="89"/>
        <v>430.75761808399994</v>
      </c>
      <c r="Y212" s="476">
        <f t="shared" si="90"/>
        <v>1712.2321649550001</v>
      </c>
      <c r="Z212" s="478">
        <f t="shared" si="91"/>
        <v>5.8347530280000006</v>
      </c>
      <c r="AA212" s="465">
        <f t="shared" si="92"/>
        <v>2302.928701417</v>
      </c>
      <c r="AB212" s="429">
        <f t="shared" si="93"/>
        <v>0.21229062513062316</v>
      </c>
      <c r="AC212" s="454">
        <f t="shared" si="94"/>
        <v>117.58684529651575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1.5046248690000001</v>
      </c>
      <c r="V213" s="475">
        <f t="shared" si="87"/>
        <v>1.615596174</v>
      </c>
      <c r="W213" s="460">
        <f t="shared" si="88"/>
        <v>11.372110271</v>
      </c>
      <c r="X213" s="476">
        <f t="shared" si="89"/>
        <v>40.616182148</v>
      </c>
      <c r="Y213" s="476">
        <f t="shared" si="90"/>
        <v>153.980366995</v>
      </c>
      <c r="Z213" s="478">
        <f t="shared" si="91"/>
        <v>0.74194026300000004</v>
      </c>
      <c r="AA213" s="465">
        <f t="shared" si="92"/>
        <v>209.83082072000002</v>
      </c>
      <c r="AB213" s="429">
        <f t="shared" si="93"/>
        <v>1.9342811644542775E-2</v>
      </c>
      <c r="AC213" s="454">
        <f t="shared" si="94"/>
        <v>114.81870916971462</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6.7489854810000001</v>
      </c>
      <c r="V214" s="475">
        <f t="shared" si="87"/>
        <v>13.236748707</v>
      </c>
      <c r="W214" s="460">
        <f t="shared" si="88"/>
        <v>79.611510663000004</v>
      </c>
      <c r="X214" s="476">
        <f t="shared" si="89"/>
        <v>312.57358262999998</v>
      </c>
      <c r="Y214" s="476">
        <f t="shared" si="90"/>
        <v>1295.5102185999999</v>
      </c>
      <c r="Z214" s="478">
        <f t="shared" si="91"/>
        <v>3.5148844620000004</v>
      </c>
      <c r="AA214" s="465">
        <f t="shared" si="92"/>
        <v>1711.1959305429998</v>
      </c>
      <c r="AB214" s="429">
        <f t="shared" si="93"/>
        <v>0.15774298769754791</v>
      </c>
      <c r="AC214" s="454">
        <f t="shared" si="94"/>
        <v>122.69617790557892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3.2560633440000002</v>
      </c>
      <c r="V215" s="475">
        <f t="shared" si="87"/>
        <v>4.9074271290000002</v>
      </c>
      <c r="W215" s="460">
        <f t="shared" si="88"/>
        <v>26.602705</v>
      </c>
      <c r="X215" s="476">
        <f t="shared" si="89"/>
        <v>85.275123266999998</v>
      </c>
      <c r="Y215" s="476">
        <f t="shared" si="90"/>
        <v>314.06306282000003</v>
      </c>
      <c r="Z215" s="478">
        <f t="shared" si="91"/>
        <v>2.5259203619999999</v>
      </c>
      <c r="AA215" s="465">
        <f t="shared" si="92"/>
        <v>436.63030192200006</v>
      </c>
      <c r="AB215" s="429">
        <f t="shared" si="93"/>
        <v>4.0249843466261065E-2</v>
      </c>
      <c r="AC215" s="454">
        <f t="shared" si="94"/>
        <v>108.55243767135502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10.950418953</v>
      </c>
      <c r="V216" s="475">
        <f t="shared" si="87"/>
        <v>19.415359214999999</v>
      </c>
      <c r="W216" s="460">
        <f t="shared" si="88"/>
        <v>128.427340106</v>
      </c>
      <c r="X216" s="476">
        <f t="shared" si="89"/>
        <v>581.45648345199993</v>
      </c>
      <c r="Y216" s="476">
        <f t="shared" si="90"/>
        <v>2114.2644051100001</v>
      </c>
      <c r="Z216" s="478">
        <f t="shared" si="91"/>
        <v>2.3385396599999999</v>
      </c>
      <c r="AA216" s="465">
        <f t="shared" si="92"/>
        <v>2856.8525464960003</v>
      </c>
      <c r="AB216" s="429">
        <f t="shared" si="93"/>
        <v>0.26335292648377584</v>
      </c>
      <c r="AC216" s="454">
        <f t="shared" si="94"/>
        <v>122.61745533442689</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59.045566994999994</v>
      </c>
      <c r="V217" s="475">
        <f t="shared" si="87"/>
        <v>103.90126170599999</v>
      </c>
      <c r="W217" s="460">
        <f t="shared" si="88"/>
        <v>517.65818701299997</v>
      </c>
      <c r="X217" s="476">
        <f t="shared" si="89"/>
        <v>1671.2092829379999</v>
      </c>
      <c r="Y217" s="476">
        <f t="shared" si="90"/>
        <v>5366.33612034</v>
      </c>
      <c r="Z217" s="478">
        <f t="shared" si="91"/>
        <v>18.855005120999998</v>
      </c>
      <c r="AA217" s="465">
        <f t="shared" si="92"/>
        <v>7737.0054241130001</v>
      </c>
      <c r="AB217" s="429">
        <f t="shared" si="93"/>
        <v>0.71321952655908927</v>
      </c>
      <c r="AC217" s="454">
        <f t="shared" si="94"/>
        <v>105.87449016544201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16.882181364000001</v>
      </c>
      <c r="V218" s="475">
        <f t="shared" si="87"/>
        <v>25.595205714000002</v>
      </c>
      <c r="W218" s="460">
        <f t="shared" si="88"/>
        <v>101.067430796</v>
      </c>
      <c r="X218" s="476">
        <f t="shared" si="89"/>
        <v>269.15420999600002</v>
      </c>
      <c r="Y218" s="476">
        <f t="shared" si="90"/>
        <v>740.65684341999997</v>
      </c>
      <c r="Z218" s="478">
        <f t="shared" si="91"/>
        <v>2.737681308</v>
      </c>
      <c r="AA218" s="465">
        <f t="shared" si="92"/>
        <v>1156.0935525979999</v>
      </c>
      <c r="AB218" s="429">
        <f t="shared" si="93"/>
        <v>0.10657204577783921</v>
      </c>
      <c r="AC218" s="454">
        <f t="shared" si="94"/>
        <v>90.358364014946957</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11.278162215</v>
      </c>
      <c r="V219" s="475">
        <f t="shared" si="87"/>
        <v>18.964716507000002</v>
      </c>
      <c r="W219" s="460">
        <f t="shared" si="88"/>
        <v>83.343038015999994</v>
      </c>
      <c r="X219" s="476">
        <f t="shared" si="89"/>
        <v>239.45320400699998</v>
      </c>
      <c r="Y219" s="476">
        <f t="shared" si="90"/>
        <v>700.272380795</v>
      </c>
      <c r="Z219" s="478">
        <f t="shared" si="91"/>
        <v>2.685023181</v>
      </c>
      <c r="AA219" s="465">
        <f t="shared" si="92"/>
        <v>1055.9965247209998</v>
      </c>
      <c r="AB219" s="429">
        <f t="shared" si="93"/>
        <v>9.7344812382098064E-2</v>
      </c>
      <c r="AC219" s="454">
        <f t="shared" si="94"/>
        <v>97.244192661366185</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11.284408074</v>
      </c>
      <c r="V220" s="475">
        <f t="shared" si="87"/>
        <v>22.275402564</v>
      </c>
      <c r="W220" s="460">
        <f t="shared" si="88"/>
        <v>115.21523670500001</v>
      </c>
      <c r="X220" s="476">
        <f t="shared" si="89"/>
        <v>358.72278911599994</v>
      </c>
      <c r="Y220" s="476">
        <f t="shared" si="90"/>
        <v>1018.0548781650001</v>
      </c>
      <c r="Z220" s="478">
        <f t="shared" si="91"/>
        <v>3.7117837440000003</v>
      </c>
      <c r="AA220" s="465">
        <f t="shared" si="92"/>
        <v>1529.2644983680002</v>
      </c>
      <c r="AB220" s="429">
        <f t="shared" si="93"/>
        <v>0.14097202234218292</v>
      </c>
      <c r="AC220" s="454">
        <f t="shared" si="94"/>
        <v>102.29376501361634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19.600815452999999</v>
      </c>
      <c r="V221" s="475">
        <f t="shared" si="87"/>
        <v>37.065937097999999</v>
      </c>
      <c r="W221" s="460">
        <f t="shared" si="88"/>
        <v>218.032481496</v>
      </c>
      <c r="X221" s="476">
        <f t="shared" si="89"/>
        <v>803.87907981900003</v>
      </c>
      <c r="Y221" s="476">
        <f t="shared" si="90"/>
        <v>2907.3520106149999</v>
      </c>
      <c r="Z221" s="478">
        <f t="shared" si="91"/>
        <v>9.7205169149999993</v>
      </c>
      <c r="AA221" s="465">
        <f t="shared" si="92"/>
        <v>3995.650841396</v>
      </c>
      <c r="AB221" s="429">
        <f t="shared" si="93"/>
        <v>0.3683306454089233</v>
      </c>
      <c r="AC221" s="454">
        <f t="shared" si="94"/>
        <v>115.90449584374949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20.339260269</v>
      </c>
      <c r="V222" s="475">
        <f t="shared" si="87"/>
        <v>36.765354989999999</v>
      </c>
      <c r="W222" s="460">
        <f t="shared" si="88"/>
        <v>204.20201681399999</v>
      </c>
      <c r="X222" s="476">
        <f t="shared" si="89"/>
        <v>707.36107887399999</v>
      </c>
      <c r="Y222" s="476">
        <f t="shared" si="90"/>
        <v>2659.69871388</v>
      </c>
      <c r="Z222" s="478">
        <f t="shared" si="91"/>
        <v>10.642528115999999</v>
      </c>
      <c r="AA222" s="465">
        <f t="shared" si="92"/>
        <v>3639.0089529429997</v>
      </c>
      <c r="AB222" s="429">
        <f t="shared" si="93"/>
        <v>0.33545436513117621</v>
      </c>
      <c r="AC222" s="454">
        <f t="shared" si="94"/>
        <v>114.45628683555998</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6.6461938199999997</v>
      </c>
      <c r="V223" s="475">
        <f t="shared" si="87"/>
        <v>10.195119819</v>
      </c>
      <c r="W223" s="460">
        <f t="shared" si="88"/>
        <v>62.968088178999999</v>
      </c>
      <c r="X223" s="476">
        <f t="shared" si="89"/>
        <v>247.86763230199998</v>
      </c>
      <c r="Y223" s="476">
        <f t="shared" si="90"/>
        <v>1170.5428807150001</v>
      </c>
      <c r="Z223" s="478">
        <f t="shared" si="91"/>
        <v>5.0492928690000003</v>
      </c>
      <c r="AA223" s="465">
        <f t="shared" si="92"/>
        <v>1503.2692077040001</v>
      </c>
      <c r="AB223" s="429">
        <f t="shared" si="93"/>
        <v>0.13857570130014751</v>
      </c>
      <c r="AC223" s="454">
        <f t="shared" si="94"/>
        <v>125.21806275442027</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23.680926036000002</v>
      </c>
      <c r="V225" s="475">
        <f t="shared" si="87"/>
        <v>39.339926544000001</v>
      </c>
      <c r="W225" s="460">
        <f t="shared" si="88"/>
        <v>168.023301608</v>
      </c>
      <c r="X225" s="476">
        <f t="shared" si="89"/>
        <v>496.36546608100002</v>
      </c>
      <c r="Y225" s="476">
        <f t="shared" si="90"/>
        <v>1411.6729360500001</v>
      </c>
      <c r="Z225" s="478">
        <f t="shared" si="91"/>
        <v>5.9004364950000001</v>
      </c>
      <c r="AA225" s="465">
        <f t="shared" si="92"/>
        <v>2144.9829928140002</v>
      </c>
      <c r="AB225" s="429">
        <f t="shared" si="93"/>
        <v>0.19773073311338499</v>
      </c>
      <c r="AC225" s="454">
        <f t="shared" si="94"/>
        <v>96.330700061748928</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10.392405303</v>
      </c>
      <c r="V226" s="475">
        <f t="shared" si="87"/>
        <v>17.884616310000002</v>
      </c>
      <c r="W226" s="460">
        <f t="shared" si="88"/>
        <v>75.603138599000005</v>
      </c>
      <c r="X226" s="476">
        <f t="shared" si="89"/>
        <v>225.45705160899999</v>
      </c>
      <c r="Y226" s="476">
        <f t="shared" si="90"/>
        <v>602.08486149499993</v>
      </c>
      <c r="Z226" s="478">
        <f t="shared" si="91"/>
        <v>2.1223506059999999</v>
      </c>
      <c r="AA226" s="465">
        <f t="shared" si="92"/>
        <v>933.54442392199996</v>
      </c>
      <c r="AB226" s="429">
        <f t="shared" si="93"/>
        <v>8.6056823739122421E-2</v>
      </c>
      <c r="AC226" s="454">
        <f t="shared" si="94"/>
        <v>94.886542333372347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9.617921784</v>
      </c>
      <c r="V227" s="475">
        <f t="shared" si="87"/>
        <v>15.200089523999999</v>
      </c>
      <c r="W227" s="460">
        <f t="shared" si="88"/>
        <v>64.917480389000005</v>
      </c>
      <c r="X227" s="476">
        <f t="shared" si="89"/>
        <v>174.14252371999999</v>
      </c>
      <c r="Y227" s="476">
        <f t="shared" si="90"/>
        <v>461.543398615</v>
      </c>
      <c r="Z227" s="478">
        <f t="shared" si="91"/>
        <v>3.3177436920000001</v>
      </c>
      <c r="AA227" s="465">
        <f t="shared" si="92"/>
        <v>728.73915772400005</v>
      </c>
      <c r="AB227" s="429">
        <f t="shared" si="93"/>
        <v>6.7177282238569322E-2</v>
      </c>
      <c r="AC227" s="454">
        <f t="shared" si="94"/>
        <v>90.441635147131521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1.463108538</v>
      </c>
      <c r="V228" s="475">
        <f t="shared" si="87"/>
        <v>2.9725268489999999</v>
      </c>
      <c r="W228" s="460">
        <f t="shared" si="88"/>
        <v>15.688720555000002</v>
      </c>
      <c r="X228" s="476">
        <f t="shared" si="89"/>
        <v>57.251560795000003</v>
      </c>
      <c r="Y228" s="476">
        <f t="shared" si="90"/>
        <v>169.276285425</v>
      </c>
      <c r="Z228" s="478">
        <f t="shared" si="91"/>
        <v>0.32899213799999999</v>
      </c>
      <c r="AA228" s="465">
        <f t="shared" si="92"/>
        <v>246.9811943</v>
      </c>
      <c r="AB228" s="429">
        <f t="shared" si="93"/>
        <v>2.2767440477507374E-2</v>
      </c>
      <c r="AC228" s="454">
        <f t="shared" si="94"/>
        <v>108.4363449485415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41.992268807999999</v>
      </c>
      <c r="V230" s="459">
        <f t="shared" si="87"/>
        <v>70.563130280999999</v>
      </c>
      <c r="W230" s="460">
        <f t="shared" si="88"/>
        <v>319.07179388399999</v>
      </c>
      <c r="X230" s="464">
        <f t="shared" si="89"/>
        <v>910.88187857299999</v>
      </c>
      <c r="Y230" s="464">
        <f t="shared" si="90"/>
        <v>2859.8278995000001</v>
      </c>
      <c r="Z230" s="478">
        <f t="shared" si="91"/>
        <v>12.979602027</v>
      </c>
      <c r="AA230" s="461">
        <f t="shared" si="92"/>
        <v>4215.3165730729997</v>
      </c>
      <c r="AB230" s="430">
        <f t="shared" si="93"/>
        <v>0.38858006757678831</v>
      </c>
      <c r="AC230" s="454">
        <f t="shared" si="94"/>
        <v>99.654260786230537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29.829835749000001</v>
      </c>
      <c r="V231" s="459">
        <f t="shared" si="87"/>
        <v>49.619604219000003</v>
      </c>
      <c r="W231" s="460">
        <f t="shared" si="88"/>
        <v>229.66103001800002</v>
      </c>
      <c r="X231" s="464">
        <f t="shared" si="89"/>
        <v>646.30845662699994</v>
      </c>
      <c r="Y231" s="464">
        <f t="shared" si="90"/>
        <v>2042.1475226099999</v>
      </c>
      <c r="Z231" s="478">
        <f t="shared" si="91"/>
        <v>10.303833257999999</v>
      </c>
      <c r="AA231" s="461">
        <f t="shared" si="92"/>
        <v>3007.8702824809998</v>
      </c>
      <c r="AB231" s="430">
        <f t="shared" si="93"/>
        <v>0.27727417795731929</v>
      </c>
      <c r="AC231" s="454">
        <f t="shared" si="94"/>
        <v>99.664941289379982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44.525789528999994</v>
      </c>
      <c r="V232" s="459">
        <f t="shared" si="87"/>
        <v>81.972821621999998</v>
      </c>
      <c r="W232" s="460">
        <f t="shared" si="88"/>
        <v>392.95479175000003</v>
      </c>
      <c r="X232" s="464">
        <f t="shared" si="89"/>
        <v>1112.0805726609999</v>
      </c>
      <c r="Y232" s="464">
        <f t="shared" si="90"/>
        <v>3458.6217823299999</v>
      </c>
      <c r="Z232" s="478">
        <f t="shared" si="91"/>
        <v>12.50408691</v>
      </c>
      <c r="AA232" s="461">
        <f t="shared" si="92"/>
        <v>5102.6598448020004</v>
      </c>
      <c r="AB232" s="430">
        <f t="shared" si="93"/>
        <v>0.47037793554590712</v>
      </c>
      <c r="AC232" s="454">
        <f t="shared" si="94"/>
        <v>101.18793987858781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35.550966779999996</v>
      </c>
      <c r="V233" s="459">
        <f t="shared" si="87"/>
        <v>66.757448502000003</v>
      </c>
      <c r="W233" s="460">
        <f t="shared" si="88"/>
        <v>317.331440848</v>
      </c>
      <c r="X233" s="464">
        <f t="shared" si="89"/>
        <v>890.12562065500003</v>
      </c>
      <c r="Y233" s="464">
        <f t="shared" si="90"/>
        <v>2691.46006571</v>
      </c>
      <c r="Z233" s="478">
        <f t="shared" si="91"/>
        <v>9.1107606869999991</v>
      </c>
      <c r="AA233" s="461">
        <f t="shared" si="92"/>
        <v>4010.3363031819999</v>
      </c>
      <c r="AB233" s="430">
        <f t="shared" si="93"/>
        <v>0.36968439372990414</v>
      </c>
      <c r="AC233" s="454">
        <f t="shared" si="94"/>
        <v>100.12165861545665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8.9748226379999991</v>
      </c>
      <c r="V234" s="459">
        <f t="shared" si="87"/>
        <v>15.215373119999999</v>
      </c>
      <c r="W234" s="460">
        <f t="shared" si="88"/>
        <v>75.623350901999999</v>
      </c>
      <c r="X234" s="464">
        <f t="shared" si="89"/>
        <v>221.95495200600001</v>
      </c>
      <c r="Y234" s="464">
        <f t="shared" si="90"/>
        <v>767.16171661999999</v>
      </c>
      <c r="Z234" s="478">
        <f t="shared" si="91"/>
        <v>3.3933262230000003</v>
      </c>
      <c r="AA234" s="461">
        <f t="shared" si="92"/>
        <v>1092.3235415090001</v>
      </c>
      <c r="AB234" s="430">
        <f t="shared" si="93"/>
        <v>0.10069354180577066</v>
      </c>
      <c r="AC234" s="454">
        <f t="shared" si="94"/>
        <v>105.30534565643957</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9.7310819550000005</v>
      </c>
      <c r="V235" s="459">
        <f t="shared" si="87"/>
        <v>17.754529274999999</v>
      </c>
      <c r="W235" s="460">
        <f t="shared" si="88"/>
        <v>100.0387151</v>
      </c>
      <c r="X235" s="464">
        <f t="shared" si="89"/>
        <v>343.59196683399995</v>
      </c>
      <c r="Y235" s="464">
        <f t="shared" si="90"/>
        <v>1231.8164939599999</v>
      </c>
      <c r="Z235" s="478">
        <f t="shared" si="91"/>
        <v>2.4713605169999999</v>
      </c>
      <c r="AA235" s="461">
        <f t="shared" si="92"/>
        <v>1705.4041476409998</v>
      </c>
      <c r="AB235" s="430">
        <f t="shared" si="93"/>
        <v>0.15720908440643436</v>
      </c>
      <c r="AC235" s="454">
        <f t="shared" si="94"/>
        <v>113.88544385002528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10.470662079</v>
      </c>
      <c r="V236" s="475">
        <f t="shared" si="87"/>
        <v>14.993837618999999</v>
      </c>
      <c r="W236" s="460">
        <f t="shared" si="88"/>
        <v>93.485269160000001</v>
      </c>
      <c r="X236" s="476">
        <f t="shared" si="89"/>
        <v>286.33590516300001</v>
      </c>
      <c r="Y236" s="476">
        <f t="shared" si="90"/>
        <v>1008.14933037</v>
      </c>
      <c r="Z236" s="478">
        <f t="shared" si="91"/>
        <v>7.3748121839999996</v>
      </c>
      <c r="AA236" s="465">
        <f t="shared" si="92"/>
        <v>1420.8098165749998</v>
      </c>
      <c r="AB236" s="429">
        <f t="shared" si="93"/>
        <v>0.13097435624769541</v>
      </c>
      <c r="AC236" s="454">
        <f t="shared" si="94"/>
        <v>108.13442645759798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5.1856250729999998</v>
      </c>
      <c r="V237" s="475">
        <f t="shared" si="87"/>
        <v>6.823978704</v>
      </c>
      <c r="W237" s="460">
        <f t="shared" si="88"/>
        <v>42.693266625</v>
      </c>
      <c r="X237" s="476">
        <f t="shared" si="89"/>
        <v>129.78754701599999</v>
      </c>
      <c r="Y237" s="476">
        <f t="shared" si="90"/>
        <v>447.88182347999998</v>
      </c>
      <c r="Z237" s="478">
        <f t="shared" si="91"/>
        <v>2.7646913519999998</v>
      </c>
      <c r="AA237" s="465">
        <f t="shared" si="92"/>
        <v>635.13693224999997</v>
      </c>
      <c r="AB237" s="429">
        <f t="shared" si="93"/>
        <v>5.854875850387168E-2</v>
      </c>
      <c r="AC237" s="454">
        <f t="shared" si="94"/>
        <v>107.22735964594135</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4.647036645</v>
      </c>
      <c r="V238" s="475">
        <f t="shared" si="87"/>
        <v>6.7025503319999995</v>
      </c>
      <c r="W238" s="460">
        <f t="shared" si="88"/>
        <v>39.009763167000003</v>
      </c>
      <c r="X238" s="476">
        <f t="shared" si="89"/>
        <v>123.727019533</v>
      </c>
      <c r="Y238" s="476">
        <f t="shared" si="90"/>
        <v>439.06139660500003</v>
      </c>
      <c r="Z238" s="478">
        <f t="shared" si="91"/>
        <v>3.2435675100000001</v>
      </c>
      <c r="AA238" s="465">
        <f t="shared" si="92"/>
        <v>616.39133379200007</v>
      </c>
      <c r="AB238" s="429">
        <f t="shared" si="93"/>
        <v>5.6820735047197646E-2</v>
      </c>
      <c r="AC238" s="454">
        <f t="shared" si="94"/>
        <v>108.17386725524263</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0.63800047199999999</v>
      </c>
      <c r="V239" s="475">
        <f t="shared" si="87"/>
        <v>1.4673085829999999</v>
      </c>
      <c r="W239" s="460">
        <f t="shared" si="88"/>
        <v>11.782240166999999</v>
      </c>
      <c r="X239" s="476">
        <f t="shared" si="89"/>
        <v>32.821338613999998</v>
      </c>
      <c r="Y239" s="476">
        <f t="shared" si="90"/>
        <v>121.20611762999999</v>
      </c>
      <c r="Z239" s="478">
        <f t="shared" si="91"/>
        <v>1.3665533220000001</v>
      </c>
      <c r="AA239" s="465">
        <f t="shared" si="92"/>
        <v>169.28155878799998</v>
      </c>
      <c r="AB239" s="429">
        <f t="shared" si="93"/>
        <v>1.5604863457595869E-2</v>
      </c>
      <c r="AC239" s="454">
        <f t="shared" si="94"/>
        <v>111.52607538353961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13.417250984999999</v>
      </c>
      <c r="V240" s="475">
        <f t="shared" si="87"/>
        <v>25.006570797000002</v>
      </c>
      <c r="W240" s="460">
        <f t="shared" si="88"/>
        <v>112.98111285500001</v>
      </c>
      <c r="X240" s="476">
        <f t="shared" si="89"/>
        <v>332.90700188200003</v>
      </c>
      <c r="Y240" s="476">
        <f t="shared" si="90"/>
        <v>1014.033593495</v>
      </c>
      <c r="Z240" s="478">
        <f t="shared" si="91"/>
        <v>8.2524288779999999</v>
      </c>
      <c r="AA240" s="465">
        <f t="shared" si="92"/>
        <v>1506.597958892</v>
      </c>
      <c r="AB240" s="429">
        <f t="shared" si="93"/>
        <v>0.13888255520759588</v>
      </c>
      <c r="AC240" s="454">
        <f t="shared" si="94"/>
        <v>99.029196806131267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8.1366243420000011</v>
      </c>
      <c r="V243" s="475">
        <f t="shared" si="87"/>
        <v>10.376711553</v>
      </c>
      <c r="W243" s="460">
        <f t="shared" si="88"/>
        <v>48.263376872999999</v>
      </c>
      <c r="X243" s="476">
        <f t="shared" si="89"/>
        <v>107.98878683400001</v>
      </c>
      <c r="Y243" s="476">
        <f t="shared" si="90"/>
        <v>336.13534604</v>
      </c>
      <c r="Z243" s="478">
        <f t="shared" si="91"/>
        <v>4.7296533419999998</v>
      </c>
      <c r="AA243" s="465">
        <f t="shared" si="92"/>
        <v>515.63049898400004</v>
      </c>
      <c r="AB243" s="429">
        <f t="shared" si="93"/>
        <v>4.7532310009587027E-2</v>
      </c>
      <c r="AC243" s="454">
        <f t="shared" si="94"/>
        <v>88.399628725637442</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16.445067804000001</v>
      </c>
      <c r="V244" s="475">
        <f t="shared" si="87"/>
        <v>26.297879076000001</v>
      </c>
      <c r="W244" s="460">
        <f t="shared" si="88"/>
        <v>122.86780382400001</v>
      </c>
      <c r="X244" s="476">
        <f t="shared" si="89"/>
        <v>334.102959172</v>
      </c>
      <c r="Y244" s="476">
        <f t="shared" si="90"/>
        <v>1011.17417765</v>
      </c>
      <c r="Z244" s="478">
        <f t="shared" si="91"/>
        <v>8.4350982960000014</v>
      </c>
      <c r="AA244" s="465">
        <f t="shared" si="92"/>
        <v>1519.322985822</v>
      </c>
      <c r="AB244" s="429">
        <f t="shared" si="93"/>
        <v>0.14005558497621681</v>
      </c>
      <c r="AC244" s="454">
        <f t="shared" si="94"/>
        <v>96.221447029925415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5.8369496520000004</v>
      </c>
      <c r="V245" s="450">
        <f t="shared" si="87"/>
        <v>8.4847047450000002</v>
      </c>
      <c r="W245" s="451">
        <f t="shared" si="88"/>
        <v>37.746159048999999</v>
      </c>
      <c r="X245" s="456">
        <f t="shared" si="89"/>
        <v>87.457491489999995</v>
      </c>
      <c r="Y245" s="456">
        <f t="shared" si="90"/>
        <v>228.430902895</v>
      </c>
      <c r="Z245" s="487">
        <f t="shared" si="91"/>
        <v>3.4426276830000004</v>
      </c>
      <c r="AA245" s="457">
        <f t="shared" si="92"/>
        <v>371.39883551400004</v>
      </c>
      <c r="AB245" s="522">
        <f t="shared" si="93"/>
        <v>3.423661831803098E-2</v>
      </c>
      <c r="AC245" s="523">
        <f t="shared" si="94"/>
        <v>84.551264525894652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1.8283244009999999</v>
      </c>
      <c r="V246" s="459">
        <f t="shared" si="87"/>
        <v>2.154757644</v>
      </c>
      <c r="W246" s="460">
        <f t="shared" si="88"/>
        <v>10.535743437999999</v>
      </c>
      <c r="X246" s="464">
        <f t="shared" si="89"/>
        <v>21.048977310000001</v>
      </c>
      <c r="Y246" s="464">
        <f t="shared" si="90"/>
        <v>70.450324035000008</v>
      </c>
      <c r="Z246" s="478">
        <f t="shared" si="91"/>
        <v>1.139982552</v>
      </c>
      <c r="AA246" s="465">
        <f t="shared" si="92"/>
        <v>107.15810938000001</v>
      </c>
      <c r="AB246" s="429">
        <f t="shared" si="93"/>
        <v>9.8781443012536888E-3</v>
      </c>
      <c r="AC246" s="524">
        <f t="shared" si="94"/>
        <v>87.21110187149209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2.1509199269999999</v>
      </c>
      <c r="V247" s="459">
        <f t="shared" si="87"/>
        <v>3.281308836</v>
      </c>
      <c r="W247" s="460">
        <f t="shared" si="88"/>
        <v>14.094341623</v>
      </c>
      <c r="X247" s="464">
        <f t="shared" si="89"/>
        <v>28.458764212999998</v>
      </c>
      <c r="Y247" s="464">
        <f t="shared" si="90"/>
        <v>109.982450825</v>
      </c>
      <c r="Z247" s="478">
        <f t="shared" si="91"/>
        <v>1.500025446</v>
      </c>
      <c r="AA247" s="465">
        <f t="shared" si="92"/>
        <v>159.46781086999999</v>
      </c>
      <c r="AB247" s="429">
        <f t="shared" si="93"/>
        <v>1.4700203804387905E-2</v>
      </c>
      <c r="AC247" s="524">
        <f t="shared" si="94"/>
        <v>92.339542401258115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20.114635008</v>
      </c>
      <c r="V249" s="475">
        <f t="shared" si="87"/>
        <v>29.744358647999999</v>
      </c>
      <c r="W249" s="460">
        <f t="shared" si="88"/>
        <v>141.81563659</v>
      </c>
      <c r="X249" s="476">
        <f t="shared" si="89"/>
        <v>398.53549322800001</v>
      </c>
      <c r="Y249" s="476">
        <f t="shared" si="90"/>
        <v>1221.6868208350002</v>
      </c>
      <c r="Z249" s="478">
        <f t="shared" si="91"/>
        <v>8.4705341490000006</v>
      </c>
      <c r="AA249" s="465">
        <f t="shared" si="92"/>
        <v>1820.3674784580003</v>
      </c>
      <c r="AB249" s="429">
        <f t="shared" si="93"/>
        <v>0.16780673658351772</v>
      </c>
      <c r="AC249" s="454">
        <f t="shared" si="94"/>
        <v>97.611295792872227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59.096004284999999</v>
      </c>
      <c r="V250" s="475">
        <f t="shared" si="87"/>
        <v>102.085018686</v>
      </c>
      <c r="W250" s="460">
        <f t="shared" si="88"/>
        <v>493.522180381</v>
      </c>
      <c r="X250" s="476">
        <f t="shared" si="89"/>
        <v>1565.8013113030001</v>
      </c>
      <c r="Y250" s="476">
        <f t="shared" si="90"/>
        <v>4924.7458769600007</v>
      </c>
      <c r="Z250" s="478">
        <f t="shared" si="91"/>
        <v>16.408846161</v>
      </c>
      <c r="AA250" s="465">
        <f t="shared" si="92"/>
        <v>7161.6592377760007</v>
      </c>
      <c r="AB250" s="429">
        <f t="shared" si="93"/>
        <v>0.66018245185988211</v>
      </c>
      <c r="AC250" s="454">
        <f t="shared" si="94"/>
        <v>104.19940485140621</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22.332749894999999</v>
      </c>
      <c r="V251" s="475">
        <f t="shared" si="87"/>
        <v>39.733930313999998</v>
      </c>
      <c r="W251" s="460">
        <f t="shared" si="88"/>
        <v>183.29805067499998</v>
      </c>
      <c r="X251" s="476">
        <f t="shared" si="89"/>
        <v>592.45442890499999</v>
      </c>
      <c r="Y251" s="476">
        <f t="shared" si="90"/>
        <v>1985.092833295</v>
      </c>
      <c r="Z251" s="478">
        <f t="shared" si="91"/>
        <v>7.0377626249999992</v>
      </c>
      <c r="AA251" s="465">
        <f t="shared" si="92"/>
        <v>2829.9497557089999</v>
      </c>
      <c r="AB251" s="429">
        <f t="shared" si="93"/>
        <v>0.26087294945695055</v>
      </c>
      <c r="AC251" s="454">
        <f t="shared" si="94"/>
        <v>106.09294633855151</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5.2037646930000001</v>
      </c>
      <c r="V252" s="475">
        <f t="shared" si="87"/>
        <v>8.1779239199999996</v>
      </c>
      <c r="W252" s="460">
        <f t="shared" si="88"/>
        <v>37.457729637</v>
      </c>
      <c r="X252" s="476">
        <f t="shared" si="89"/>
        <v>111.89989518200001</v>
      </c>
      <c r="Y252" s="476">
        <f t="shared" si="90"/>
        <v>314.08685327499995</v>
      </c>
      <c r="Z252" s="478">
        <f t="shared" si="91"/>
        <v>2.6694439649999997</v>
      </c>
      <c r="AA252" s="465">
        <f t="shared" si="92"/>
        <v>479.495610672</v>
      </c>
      <c r="AB252" s="429">
        <f t="shared" si="93"/>
        <v>4.4201291544247789E-2</v>
      </c>
      <c r="AC252" s="454">
        <f t="shared" si="94"/>
        <v>95.709943124990801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26.832401405999999</v>
      </c>
      <c r="V253" s="475">
        <f t="shared" si="87"/>
        <v>46.504282089000007</v>
      </c>
      <c r="W253" s="460">
        <f t="shared" si="88"/>
        <v>226.17177144999997</v>
      </c>
      <c r="X253" s="476">
        <f t="shared" si="89"/>
        <v>732.89495933000001</v>
      </c>
      <c r="Y253" s="476">
        <f t="shared" si="90"/>
        <v>2256.6322095850001</v>
      </c>
      <c r="Z253" s="478">
        <f t="shared" si="91"/>
        <v>6.603802344</v>
      </c>
      <c r="AA253" s="465">
        <f t="shared" si="92"/>
        <v>3295.6394262039998</v>
      </c>
      <c r="AB253" s="429">
        <f t="shared" si="93"/>
        <v>0.303801569524705</v>
      </c>
      <c r="AC253" s="454">
        <f t="shared" si="94"/>
        <v>104.29478070062166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11.6263065</v>
      </c>
      <c r="V255" s="475">
        <f t="shared" si="87"/>
        <v>20.496691509000001</v>
      </c>
      <c r="W255" s="460">
        <f t="shared" si="88"/>
        <v>95.995452303999997</v>
      </c>
      <c r="X255" s="476">
        <f t="shared" si="89"/>
        <v>270.105803643</v>
      </c>
      <c r="Y255" s="476">
        <f t="shared" si="90"/>
        <v>806.03412285499996</v>
      </c>
      <c r="Z255" s="478">
        <f t="shared" si="91"/>
        <v>5.7672334530000002</v>
      </c>
      <c r="AA255" s="465">
        <f t="shared" si="92"/>
        <v>1210.0256102639999</v>
      </c>
      <c r="AB255" s="429">
        <f t="shared" si="93"/>
        <v>0.11154365876327432</v>
      </c>
      <c r="AC255" s="454">
        <f t="shared" si="94"/>
        <v>97.80855476365349</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16.017116183999999</v>
      </c>
      <c r="V256" s="475">
        <f t="shared" si="87"/>
        <v>26.401412393999998</v>
      </c>
      <c r="W256" s="460">
        <f t="shared" si="88"/>
        <v>127.98532611499999</v>
      </c>
      <c r="X256" s="476">
        <f t="shared" si="89"/>
        <v>376.60347940399998</v>
      </c>
      <c r="Y256" s="476">
        <f t="shared" si="90"/>
        <v>1138.842565835</v>
      </c>
      <c r="Z256" s="478">
        <f t="shared" si="91"/>
        <v>8.1826586639999999</v>
      </c>
      <c r="AA256" s="465">
        <f t="shared" si="92"/>
        <v>1694.0325585959999</v>
      </c>
      <c r="AB256" s="429">
        <f t="shared" si="93"/>
        <v>0.15616081845464602</v>
      </c>
      <c r="AC256" s="454">
        <f t="shared" si="94"/>
        <v>99.405608851089994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9.2507346720000001</v>
      </c>
      <c r="V257" s="475">
        <f t="shared" si="87"/>
        <v>16.189043925</v>
      </c>
      <c r="W257" s="460">
        <f t="shared" si="88"/>
        <v>78.795178755000009</v>
      </c>
      <c r="X257" s="476">
        <f t="shared" si="89"/>
        <v>231.800486861</v>
      </c>
      <c r="Y257" s="476">
        <f t="shared" si="90"/>
        <v>727.24906006999993</v>
      </c>
      <c r="Z257" s="478">
        <f t="shared" si="91"/>
        <v>3.9820537170000003</v>
      </c>
      <c r="AA257" s="465">
        <f t="shared" si="92"/>
        <v>1067.266558</v>
      </c>
      <c r="AB257" s="429">
        <f t="shared" si="93"/>
        <v>9.8383716629793519E-2</v>
      </c>
      <c r="AC257" s="454">
        <f t="shared" si="94"/>
        <v>101.67176701743121</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2.1090724829999998</v>
      </c>
      <c r="V258" s="475">
        <f t="shared" si="87"/>
        <v>3.0748454160000001</v>
      </c>
      <c r="W258" s="460">
        <f t="shared" si="88"/>
        <v>17.546002446999999</v>
      </c>
      <c r="X258" s="476">
        <f t="shared" si="89"/>
        <v>50.199110955999998</v>
      </c>
      <c r="Y258" s="476">
        <f t="shared" si="90"/>
        <v>139.07461496499999</v>
      </c>
      <c r="Z258" s="478">
        <f t="shared" si="91"/>
        <v>1.272449358</v>
      </c>
      <c r="AA258" s="465">
        <f t="shared" si="92"/>
        <v>213.27609562499998</v>
      </c>
      <c r="AB258" s="429">
        <f t="shared" si="93"/>
        <v>1.9660407045077433E-2</v>
      </c>
      <c r="AC258" s="454">
        <f t="shared" si="94"/>
        <v>97.206947008115506</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2.4358492680000001</v>
      </c>
      <c r="V259" s="475">
        <f t="shared" si="87"/>
        <v>2.9830109130000002</v>
      </c>
      <c r="W259" s="460">
        <f t="shared" si="88"/>
        <v>14.167708998999998</v>
      </c>
      <c r="X259" s="476">
        <f t="shared" si="89"/>
        <v>35.073451302999999</v>
      </c>
      <c r="Y259" s="476">
        <f t="shared" si="90"/>
        <v>106.189272475</v>
      </c>
      <c r="Z259" s="478">
        <f t="shared" si="91"/>
        <v>1.1162347290000001</v>
      </c>
      <c r="AA259" s="465">
        <f t="shared" si="92"/>
        <v>161.96552768699999</v>
      </c>
      <c r="AB259" s="429">
        <f t="shared" si="93"/>
        <v>1.4930450561117256E-2</v>
      </c>
      <c r="AC259" s="454">
        <f t="shared" si="94"/>
        <v>91.126023920873436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0.50715289499999994</v>
      </c>
      <c r="V260" s="475">
        <f t="shared" si="87"/>
        <v>0.98718829500000005</v>
      </c>
      <c r="W260" s="460">
        <f t="shared" si="88"/>
        <v>5.3734148250000002</v>
      </c>
      <c r="X260" s="476">
        <f t="shared" si="89"/>
        <v>15.507816038</v>
      </c>
      <c r="Y260" s="476">
        <f t="shared" si="90"/>
        <v>47.183508775</v>
      </c>
      <c r="Z260" s="478">
        <f t="shared" si="91"/>
        <v>0.181579725</v>
      </c>
      <c r="AA260" s="465">
        <f t="shared" si="92"/>
        <v>69.740660552999998</v>
      </c>
      <c r="AB260" s="429">
        <f t="shared" si="93"/>
        <v>6.4288956999446903E-3</v>
      </c>
      <c r="AC260" s="454">
        <f t="shared" si="94"/>
        <v>103.36737052683351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56.320302764999994</v>
      </c>
      <c r="V262" s="475">
        <f t="shared" si="87"/>
        <v>87.598507140000009</v>
      </c>
      <c r="W262" s="460">
        <f t="shared" si="88"/>
        <v>409.00123659000002</v>
      </c>
      <c r="X262" s="476">
        <f t="shared" si="89"/>
        <v>1178.747433301</v>
      </c>
      <c r="Y262" s="476">
        <f t="shared" si="90"/>
        <v>3488.3850664649999</v>
      </c>
      <c r="Z262" s="478">
        <f t="shared" si="91"/>
        <v>14.145001542000001</v>
      </c>
      <c r="AA262" s="465">
        <f t="shared" si="92"/>
        <v>5234.1975478029999</v>
      </c>
      <c r="AB262" s="429">
        <f t="shared" si="93"/>
        <v>0.4825034612650258</v>
      </c>
      <c r="AC262" s="454">
        <f t="shared" si="94"/>
        <v>98.113203417989908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82.151837483999998</v>
      </c>
      <c r="V263" s="475">
        <f t="shared" si="87"/>
        <v>137.434399872</v>
      </c>
      <c r="W263" s="460">
        <f t="shared" si="88"/>
        <v>634.15992797500007</v>
      </c>
      <c r="X263" s="476">
        <f t="shared" si="89"/>
        <v>1918.878991368</v>
      </c>
      <c r="Y263" s="476">
        <f t="shared" si="90"/>
        <v>6043.63524349</v>
      </c>
      <c r="Z263" s="478">
        <f t="shared" si="91"/>
        <v>21.040629093</v>
      </c>
      <c r="AA263" s="465">
        <f t="shared" si="92"/>
        <v>8837.3010292819999</v>
      </c>
      <c r="AB263" s="429">
        <f t="shared" si="93"/>
        <v>0.81464795623912245</v>
      </c>
      <c r="AC263" s="454">
        <f t="shared" si="94"/>
        <v>101.94854200368535</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90.47736051599999</v>
      </c>
      <c r="V264" s="475">
        <f t="shared" si="87"/>
        <v>148.74591922499999</v>
      </c>
      <c r="W264" s="460">
        <f t="shared" si="88"/>
        <v>667.146204324</v>
      </c>
      <c r="X264" s="476">
        <f t="shared" si="89"/>
        <v>1941.616552102</v>
      </c>
      <c r="Y264" s="476">
        <f t="shared" si="90"/>
        <v>5970.2418293700002</v>
      </c>
      <c r="Z264" s="478">
        <f t="shared" si="91"/>
        <v>21.946430142000001</v>
      </c>
      <c r="AA264" s="465">
        <f t="shared" si="92"/>
        <v>8840.1742956789985</v>
      </c>
      <c r="AB264" s="429">
        <f t="shared" si="93"/>
        <v>0.81491282224179562</v>
      </c>
      <c r="AC264" s="454">
        <f t="shared" si="94"/>
        <v>99.440867733352718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54.139552587000004</v>
      </c>
      <c r="V265" s="475">
        <f t="shared" ref="V265:V328" si="109">IFERROR(V$5*I265,"")</f>
        <v>83.130044259000002</v>
      </c>
      <c r="W265" s="460">
        <f t="shared" ref="W265:W328" si="110">IFERROR(W$5*K265,"")</f>
        <v>403.20561018999996</v>
      </c>
      <c r="X265" s="476">
        <f t="shared" ref="X265:X328" si="111">IFERROR(X$5*M265,"")</f>
        <v>1293.804224753</v>
      </c>
      <c r="Y265" s="476">
        <f t="shared" ref="Y265:Y328" si="112">IFERROR(Y$5*O265,"")</f>
        <v>4200.71110641</v>
      </c>
      <c r="Z265" s="478">
        <f t="shared" ref="Z265:Z328" si="113">IFERROR(Z$5*Q265,"")</f>
        <v>16.008358941000001</v>
      </c>
      <c r="AA265" s="465">
        <f t="shared" ref="AA265:AA328" si="114">IFERROR(SUM(U265:Z265),"")</f>
        <v>6050.9988971399998</v>
      </c>
      <c r="AB265" s="429">
        <f t="shared" ref="AB265:AB328" si="115">IF(OR(AA265="", AA265=0), "", AA265/$AA$5)</f>
        <v>0.55779857090154861</v>
      </c>
      <c r="AC265" s="454">
        <f t="shared" ref="AC265:AC328" si="116">IF(OR(AB265="", AB265=0), "", IF(AN265&gt;0, AB265/AN265*100, ""))</f>
        <v>104.50858307251573</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15.462677954999998</v>
      </c>
      <c r="V266" s="475">
        <f t="shared" si="109"/>
        <v>24.076167641999998</v>
      </c>
      <c r="W266" s="460">
        <f t="shared" si="110"/>
        <v>109.36301234099999</v>
      </c>
      <c r="X266" s="476">
        <f t="shared" si="111"/>
        <v>296.91755064299997</v>
      </c>
      <c r="Y266" s="476">
        <f t="shared" si="112"/>
        <v>924.04843401000005</v>
      </c>
      <c r="Z266" s="478">
        <f t="shared" si="113"/>
        <v>6.5351263319999999</v>
      </c>
      <c r="AA266" s="465">
        <f t="shared" si="114"/>
        <v>1376.4029689229999</v>
      </c>
      <c r="AB266" s="429">
        <f t="shared" si="115"/>
        <v>0.12688080465735618</v>
      </c>
      <c r="AC266" s="454">
        <f t="shared" si="116"/>
        <v>96.709030639037678</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13.108957587000001</v>
      </c>
      <c r="V267" s="475">
        <f t="shared" si="109"/>
        <v>20.285064291000001</v>
      </c>
      <c r="W267" s="460">
        <f t="shared" si="110"/>
        <v>91.895636288000006</v>
      </c>
      <c r="X267" s="476">
        <f t="shared" si="111"/>
        <v>285.81784573499999</v>
      </c>
      <c r="Y267" s="476">
        <f t="shared" si="112"/>
        <v>923.21570198000006</v>
      </c>
      <c r="Z267" s="478">
        <f t="shared" si="113"/>
        <v>3.3942864239999997</v>
      </c>
      <c r="AA267" s="465">
        <f t="shared" si="114"/>
        <v>1337.717492305</v>
      </c>
      <c r="AB267" s="429">
        <f t="shared" si="115"/>
        <v>0.12331466558858775</v>
      </c>
      <c r="AC267" s="454">
        <f t="shared" si="116"/>
        <v>102.44819790374116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13.918698813000001</v>
      </c>
      <c r="V269" s="475">
        <f t="shared" si="109"/>
        <v>20.854960572</v>
      </c>
      <c r="W269" s="460">
        <f t="shared" si="110"/>
        <v>101.39563442800001</v>
      </c>
      <c r="X269" s="476">
        <f t="shared" si="111"/>
        <v>323.51598144400003</v>
      </c>
      <c r="Y269" s="476">
        <f t="shared" si="112"/>
        <v>914.39485644000001</v>
      </c>
      <c r="Z269" s="478">
        <f t="shared" si="113"/>
        <v>4.3983522989999999</v>
      </c>
      <c r="AA269" s="465">
        <f t="shared" si="114"/>
        <v>1378.478483996</v>
      </c>
      <c r="AB269" s="429">
        <f t="shared" si="115"/>
        <v>0.12707213163679942</v>
      </c>
      <c r="AC269" s="454">
        <f t="shared" si="116"/>
        <v>99.363199856900479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43.53701607</v>
      </c>
      <c r="V270" s="475">
        <f t="shared" si="109"/>
        <v>78.412547333999996</v>
      </c>
      <c r="W270" s="460">
        <f t="shared" si="110"/>
        <v>390.85781145599998</v>
      </c>
      <c r="X270" s="476">
        <f t="shared" si="111"/>
        <v>1299.8905558250001</v>
      </c>
      <c r="Y270" s="476">
        <f t="shared" si="112"/>
        <v>4217.9964695050003</v>
      </c>
      <c r="Z270" s="478">
        <f t="shared" si="113"/>
        <v>14.171470127999999</v>
      </c>
      <c r="AA270" s="465">
        <f t="shared" si="114"/>
        <v>6044.8658703179999</v>
      </c>
      <c r="AB270" s="429">
        <f t="shared" si="115"/>
        <v>0.55723321075940269</v>
      </c>
      <c r="AC270" s="454">
        <f t="shared" si="116"/>
        <v>107.16645076235862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43.113309423000004</v>
      </c>
      <c r="V271" s="475">
        <f t="shared" si="109"/>
        <v>80.995698431999998</v>
      </c>
      <c r="W271" s="460">
        <f t="shared" si="110"/>
        <v>390.48758521799999</v>
      </c>
      <c r="X271" s="476">
        <f t="shared" si="111"/>
        <v>1242.8964503929999</v>
      </c>
      <c r="Y271" s="476">
        <f t="shared" si="112"/>
        <v>3989.1281277899998</v>
      </c>
      <c r="Z271" s="478">
        <f t="shared" si="113"/>
        <v>15.754735655999999</v>
      </c>
      <c r="AA271" s="465">
        <f t="shared" si="114"/>
        <v>5762.3759069119997</v>
      </c>
      <c r="AB271" s="429">
        <f t="shared" si="115"/>
        <v>0.5311924692949852</v>
      </c>
      <c r="AC271" s="454">
        <f t="shared" si="116"/>
        <v>105.24799610961226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18.168871163999999</v>
      </c>
      <c r="V272" s="475">
        <f t="shared" si="109"/>
        <v>28.961906075999998</v>
      </c>
      <c r="W272" s="460">
        <f t="shared" si="110"/>
        <v>168.60504471900001</v>
      </c>
      <c r="X272" s="476">
        <f t="shared" si="111"/>
        <v>625.64928050200001</v>
      </c>
      <c r="Y272" s="476">
        <f t="shared" si="112"/>
        <v>2268.9216432349999</v>
      </c>
      <c r="Z272" s="478">
        <f t="shared" si="113"/>
        <v>6.2065366559999999</v>
      </c>
      <c r="AA272" s="465">
        <f t="shared" si="114"/>
        <v>3116.5132823519998</v>
      </c>
      <c r="AB272" s="429">
        <f t="shared" si="115"/>
        <v>0.28728920375663713</v>
      </c>
      <c r="AC272" s="454">
        <f t="shared" si="116"/>
        <v>115.29976752905264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12.052319727</v>
      </c>
      <c r="V273" s="475">
        <f t="shared" si="109"/>
        <v>18.643232823000002</v>
      </c>
      <c r="W273" s="460">
        <f t="shared" si="110"/>
        <v>93.248507082999993</v>
      </c>
      <c r="X273" s="476">
        <f t="shared" si="111"/>
        <v>250.36503078799998</v>
      </c>
      <c r="Y273" s="476">
        <f t="shared" si="112"/>
        <v>773.64149765500008</v>
      </c>
      <c r="Z273" s="478">
        <f t="shared" si="113"/>
        <v>7.9264440270000005</v>
      </c>
      <c r="AA273" s="465">
        <f t="shared" si="114"/>
        <v>1155.8770321029999</v>
      </c>
      <c r="AB273" s="429">
        <f t="shared" si="115"/>
        <v>0.10655208629268068</v>
      </c>
      <c r="AC273" s="454">
        <f t="shared" si="116"/>
        <v>96.87975771527185</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4.9272961049999999</v>
      </c>
      <c r="V274" s="475">
        <f t="shared" si="109"/>
        <v>7.8537397469999997</v>
      </c>
      <c r="W274" s="460">
        <f t="shared" si="110"/>
        <v>39.779155422999999</v>
      </c>
      <c r="X274" s="476">
        <f t="shared" si="111"/>
        <v>124.74183328700001</v>
      </c>
      <c r="Y274" s="476">
        <f t="shared" si="112"/>
        <v>439.11025554499997</v>
      </c>
      <c r="Z274" s="478">
        <f t="shared" si="113"/>
        <v>2.3253572069999997</v>
      </c>
      <c r="AA274" s="465">
        <f t="shared" si="114"/>
        <v>618.73763731400004</v>
      </c>
      <c r="AB274" s="429">
        <f t="shared" si="115"/>
        <v>5.7037024088679944E-2</v>
      </c>
      <c r="AC274" s="454">
        <f t="shared" si="116"/>
        <v>107.0482481388274</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3.5367610320000002</v>
      </c>
      <c r="V276" s="475">
        <f t="shared" si="109"/>
        <v>4.523920167</v>
      </c>
      <c r="W276" s="460">
        <f t="shared" si="110"/>
        <v>20.626786646999999</v>
      </c>
      <c r="X276" s="476">
        <f t="shared" si="111"/>
        <v>50.674421617999997</v>
      </c>
      <c r="Y276" s="476">
        <f t="shared" si="112"/>
        <v>145.77230745999998</v>
      </c>
      <c r="Z276" s="478">
        <f t="shared" si="113"/>
        <v>1.5815928779999999</v>
      </c>
      <c r="AA276" s="465">
        <f t="shared" si="114"/>
        <v>226.71578980199999</v>
      </c>
      <c r="AB276" s="429">
        <f t="shared" si="115"/>
        <v>2.0899316906526549E-2</v>
      </c>
      <c r="AC276" s="454">
        <f t="shared" si="116"/>
        <v>88.976072042239622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56.799187067999995</v>
      </c>
      <c r="V277" s="475">
        <f t="shared" si="109"/>
        <v>97.788784946999996</v>
      </c>
      <c r="W277" s="460">
        <f t="shared" si="110"/>
        <v>445.02791248299997</v>
      </c>
      <c r="X277" s="476">
        <f t="shared" si="111"/>
        <v>1366.0228729370001</v>
      </c>
      <c r="Y277" s="476">
        <f t="shared" si="112"/>
        <v>4330.4582324250005</v>
      </c>
      <c r="Z277" s="478">
        <f t="shared" si="113"/>
        <v>13.403397645</v>
      </c>
      <c r="AA277" s="465">
        <f t="shared" si="114"/>
        <v>6309.5003875050006</v>
      </c>
      <c r="AB277" s="429">
        <f t="shared" si="115"/>
        <v>0.58162798557383855</v>
      </c>
      <c r="AC277" s="454">
        <f t="shared" si="116"/>
        <v>102.64286980314652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63.364897340999995</v>
      </c>
      <c r="V278" s="475">
        <f t="shared" si="109"/>
        <v>104.73032209499999</v>
      </c>
      <c r="W278" s="460">
        <f t="shared" si="110"/>
        <v>463.10086342000005</v>
      </c>
      <c r="X278" s="476">
        <f t="shared" si="111"/>
        <v>1380.2327978330002</v>
      </c>
      <c r="Y278" s="476">
        <f t="shared" si="112"/>
        <v>4239.0927491250004</v>
      </c>
      <c r="Z278" s="478">
        <f t="shared" si="113"/>
        <v>13.358118699</v>
      </c>
      <c r="AA278" s="465">
        <f t="shared" si="114"/>
        <v>6263.8797485130008</v>
      </c>
      <c r="AB278" s="429">
        <f t="shared" si="115"/>
        <v>0.57742254318888286</v>
      </c>
      <c r="AC278" s="454">
        <f t="shared" si="116"/>
        <v>99.975431840900882</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17.382783816</v>
      </c>
      <c r="V279" s="475">
        <f t="shared" si="109"/>
        <v>25.600647225000003</v>
      </c>
      <c r="W279" s="460">
        <f t="shared" si="110"/>
        <v>119.560160353</v>
      </c>
      <c r="X279" s="476">
        <f t="shared" si="111"/>
        <v>401.19224040299997</v>
      </c>
      <c r="Y279" s="476">
        <f t="shared" si="112"/>
        <v>1334.38498258</v>
      </c>
      <c r="Z279" s="478">
        <f t="shared" si="113"/>
        <v>4.493508372</v>
      </c>
      <c r="AA279" s="465">
        <f t="shared" si="114"/>
        <v>1902.6143227489999</v>
      </c>
      <c r="AB279" s="429">
        <f t="shared" si="115"/>
        <v>0.17538848845400073</v>
      </c>
      <c r="AC279" s="454">
        <f t="shared" si="116"/>
        <v>105.5993616209894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3.8219266919999999</v>
      </c>
      <c r="V280" s="475">
        <f t="shared" si="109"/>
        <v>5.6603045939999994</v>
      </c>
      <c r="W280" s="460">
        <f t="shared" si="110"/>
        <v>25.401761657999998</v>
      </c>
      <c r="X280" s="476">
        <f t="shared" si="111"/>
        <v>58.002046033000006</v>
      </c>
      <c r="Y280" s="476">
        <f t="shared" si="112"/>
        <v>192.025454465</v>
      </c>
      <c r="Z280" s="478">
        <f t="shared" si="113"/>
        <v>1.386803727</v>
      </c>
      <c r="AA280" s="465">
        <f t="shared" si="114"/>
        <v>286.29829716899997</v>
      </c>
      <c r="AB280" s="429">
        <f t="shared" si="115"/>
        <v>2.6391804680033184E-2</v>
      </c>
      <c r="AC280" s="454">
        <f t="shared" si="116"/>
        <v>93.36675479432877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106.688308341</v>
      </c>
      <c r="V283" s="475">
        <f t="shared" si="109"/>
        <v>170.18313103200001</v>
      </c>
      <c r="W283" s="460">
        <f t="shared" si="110"/>
        <v>775.48364024</v>
      </c>
      <c r="X283" s="476">
        <f t="shared" si="111"/>
        <v>2324.2789320799998</v>
      </c>
      <c r="Y283" s="476">
        <f t="shared" si="112"/>
        <v>7169.8862244100001</v>
      </c>
      <c r="Z283" s="478">
        <f t="shared" si="113"/>
        <v>26.791158590999999</v>
      </c>
      <c r="AA283" s="465">
        <f t="shared" si="114"/>
        <v>10573.311394693999</v>
      </c>
      <c r="AB283" s="429">
        <f t="shared" si="115"/>
        <v>0.97467841027783919</v>
      </c>
      <c r="AC283" s="454">
        <f t="shared" si="116"/>
        <v>100.32527122946779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2.9584175100000003</v>
      </c>
      <c r="V284" s="475">
        <f t="shared" si="109"/>
        <v>4.4199919620000001</v>
      </c>
      <c r="W284" s="460">
        <f t="shared" si="110"/>
        <v>16.745269415999999</v>
      </c>
      <c r="X284" s="476">
        <f t="shared" si="111"/>
        <v>44.466296937000003</v>
      </c>
      <c r="Y284" s="476">
        <f t="shared" si="112"/>
        <v>113.29973193500001</v>
      </c>
      <c r="Z284" s="478">
        <f t="shared" si="113"/>
        <v>0.14228732699999999</v>
      </c>
      <c r="AA284" s="465">
        <f t="shared" si="114"/>
        <v>182.03199508700001</v>
      </c>
      <c r="AB284" s="429">
        <f t="shared" si="115"/>
        <v>1.6780235535306047E-2</v>
      </c>
      <c r="AC284" s="454">
        <f t="shared" si="116"/>
        <v>87.523684504943716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5.6395528019999999</v>
      </c>
      <c r="V287" s="475">
        <f t="shared" si="109"/>
        <v>8.8675005210000002</v>
      </c>
      <c r="W287" s="460">
        <f t="shared" si="110"/>
        <v>29.843173345000004</v>
      </c>
      <c r="X287" s="476">
        <f t="shared" si="111"/>
        <v>89.751108275999997</v>
      </c>
      <c r="Y287" s="476">
        <f t="shared" si="112"/>
        <v>271.84966581500004</v>
      </c>
      <c r="Z287" s="478">
        <f t="shared" si="113"/>
        <v>0.23822469900000001</v>
      </c>
      <c r="AA287" s="465">
        <f t="shared" si="114"/>
        <v>406.18922545800007</v>
      </c>
      <c r="AB287" s="429">
        <f t="shared" si="115"/>
        <v>3.7443697037057529E-2</v>
      </c>
      <c r="AC287" s="454">
        <f t="shared" si="116"/>
        <v>94.495918431148212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5.242097877</v>
      </c>
      <c r="V288" s="475">
        <f t="shared" si="109"/>
        <v>8.3710850820000005</v>
      </c>
      <c r="W288" s="460">
        <f t="shared" si="110"/>
        <v>38.653483473999998</v>
      </c>
      <c r="X288" s="476">
        <f t="shared" si="111"/>
        <v>123.11017734399999</v>
      </c>
      <c r="Y288" s="476">
        <f t="shared" si="112"/>
        <v>363.79322999500005</v>
      </c>
      <c r="Z288" s="478">
        <f t="shared" si="113"/>
        <v>0.45407492999999999</v>
      </c>
      <c r="AA288" s="465">
        <f t="shared" si="114"/>
        <v>539.62414870200007</v>
      </c>
      <c r="AB288" s="429">
        <f t="shared" si="115"/>
        <v>4.9744114002765495E-2</v>
      </c>
      <c r="AC288" s="454">
        <f t="shared" si="116"/>
        <v>101.58406371222193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12.404000361000001</v>
      </c>
      <c r="V289" s="475">
        <f t="shared" si="109"/>
        <v>21.838005828</v>
      </c>
      <c r="W289" s="460">
        <f t="shared" si="110"/>
        <v>98.578942898999998</v>
      </c>
      <c r="X289" s="476">
        <f t="shared" si="111"/>
        <v>377.41585407600002</v>
      </c>
      <c r="Y289" s="476">
        <f t="shared" si="112"/>
        <v>1290.7118916900001</v>
      </c>
      <c r="Z289" s="478">
        <f t="shared" si="113"/>
        <v>0.81424202400000001</v>
      </c>
      <c r="AA289" s="465">
        <f t="shared" si="114"/>
        <v>1801.7629368780001</v>
      </c>
      <c r="AB289" s="429">
        <f t="shared" si="115"/>
        <v>0.16609171615763274</v>
      </c>
      <c r="AC289" s="454">
        <f t="shared" si="116"/>
        <v>111.74972305119182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17.737192164</v>
      </c>
      <c r="V290" s="475">
        <f t="shared" si="109"/>
        <v>28.726096055999999</v>
      </c>
      <c r="W290" s="460">
        <f t="shared" si="110"/>
        <v>128.36360946900001</v>
      </c>
      <c r="X290" s="476">
        <f t="shared" si="111"/>
        <v>415.08914179600004</v>
      </c>
      <c r="Y290" s="476">
        <f t="shared" si="112"/>
        <v>1377.98694449</v>
      </c>
      <c r="Z290" s="478">
        <f t="shared" si="113"/>
        <v>4.9759757459999996</v>
      </c>
      <c r="AA290" s="465">
        <f t="shared" si="114"/>
        <v>1972.878959721</v>
      </c>
      <c r="AB290" s="429">
        <f t="shared" si="115"/>
        <v>0.18186568581498894</v>
      </c>
      <c r="AC290" s="454">
        <f t="shared" si="116"/>
        <v>104.49475809325901</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69.977156796000003</v>
      </c>
      <c r="V291" s="475">
        <f t="shared" si="109"/>
        <v>109.197312513</v>
      </c>
      <c r="W291" s="460">
        <f t="shared" si="110"/>
        <v>503.56079081300004</v>
      </c>
      <c r="X291" s="476">
        <f t="shared" si="111"/>
        <v>1383.6337161189999</v>
      </c>
      <c r="Y291" s="476">
        <f t="shared" si="112"/>
        <v>4040.6582680099996</v>
      </c>
      <c r="Z291" s="478">
        <f t="shared" si="113"/>
        <v>20.517482547</v>
      </c>
      <c r="AA291" s="465">
        <f t="shared" si="114"/>
        <v>6127.5447267979998</v>
      </c>
      <c r="AB291" s="429">
        <f t="shared" si="115"/>
        <v>0.56485478676235246</v>
      </c>
      <c r="AC291" s="454">
        <f t="shared" si="116"/>
        <v>95.943691535561214</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103.09654858499999</v>
      </c>
      <c r="V294" s="475">
        <f t="shared" si="109"/>
        <v>164.94625079400001</v>
      </c>
      <c r="W294" s="460">
        <f t="shared" si="110"/>
        <v>750.97426330499991</v>
      </c>
      <c r="X294" s="476">
        <f t="shared" si="111"/>
        <v>2271.8999494059999</v>
      </c>
      <c r="Y294" s="476">
        <f t="shared" si="112"/>
        <v>7006.3450692300003</v>
      </c>
      <c r="Z294" s="478">
        <f t="shared" si="113"/>
        <v>24.402337343999999</v>
      </c>
      <c r="AA294" s="465">
        <f t="shared" si="114"/>
        <v>10321.664418664001</v>
      </c>
      <c r="AB294" s="429">
        <f t="shared" si="115"/>
        <v>0.95148086455235992</v>
      </c>
      <c r="AC294" s="454">
        <f t="shared" si="116"/>
        <v>100.65153065077594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93.64946312699999</v>
      </c>
      <c r="V295" s="475">
        <f t="shared" si="109"/>
        <v>152.203210488</v>
      </c>
      <c r="W295" s="460">
        <f t="shared" si="110"/>
        <v>694.34649500699993</v>
      </c>
      <c r="X295" s="476">
        <f t="shared" si="111"/>
        <v>2093.531509252</v>
      </c>
      <c r="Y295" s="476">
        <f t="shared" si="112"/>
        <v>6529.6661008800002</v>
      </c>
      <c r="Z295" s="478">
        <f t="shared" si="113"/>
        <v>22.802479857000002</v>
      </c>
      <c r="AA295" s="465">
        <f t="shared" si="114"/>
        <v>9586.1992586110009</v>
      </c>
      <c r="AB295" s="429">
        <f t="shared" si="115"/>
        <v>0.88368355997520287</v>
      </c>
      <c r="AC295" s="454">
        <f t="shared" si="116"/>
        <v>101.09711614596225</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49.174647906000004</v>
      </c>
      <c r="V298" s="475">
        <f t="shared" si="109"/>
        <v>84.231010277999999</v>
      </c>
      <c r="W298" s="460">
        <f t="shared" si="110"/>
        <v>387.97132088500001</v>
      </c>
      <c r="X298" s="476">
        <f t="shared" si="111"/>
        <v>1240.9808020749999</v>
      </c>
      <c r="Y298" s="476">
        <f t="shared" si="112"/>
        <v>4189.761599075</v>
      </c>
      <c r="Z298" s="478">
        <f t="shared" si="113"/>
        <v>11.827903743</v>
      </c>
      <c r="AA298" s="465">
        <f t="shared" si="114"/>
        <v>5963.9472839620003</v>
      </c>
      <c r="AB298" s="429">
        <f t="shared" si="115"/>
        <v>0.54977390154516959</v>
      </c>
      <c r="AC298" s="454">
        <f t="shared" si="116"/>
        <v>106.07532746649304</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26.795973758999999</v>
      </c>
      <c r="V299" s="475">
        <f t="shared" si="109"/>
        <v>48.303846930000006</v>
      </c>
      <c r="W299" s="460">
        <f t="shared" si="110"/>
        <v>228.98436810399997</v>
      </c>
      <c r="X299" s="476">
        <f t="shared" si="111"/>
        <v>684.66039474399997</v>
      </c>
      <c r="Y299" s="476">
        <f t="shared" si="112"/>
        <v>2276.371118515</v>
      </c>
      <c r="Z299" s="478">
        <f t="shared" si="113"/>
        <v>8.6233736699999994</v>
      </c>
      <c r="AA299" s="465">
        <f t="shared" si="114"/>
        <v>3273.7390757220001</v>
      </c>
      <c r="AB299" s="429">
        <f t="shared" si="115"/>
        <v>0.30178273190652655</v>
      </c>
      <c r="AC299" s="454">
        <f t="shared" si="116"/>
        <v>104.36303636751556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13.090294491</v>
      </c>
      <c r="V302" s="475">
        <f t="shared" si="109"/>
        <v>20.973832887</v>
      </c>
      <c r="W302" s="460">
        <f t="shared" si="110"/>
        <v>100.518945261</v>
      </c>
      <c r="X302" s="476">
        <f t="shared" si="111"/>
        <v>243.557386557</v>
      </c>
      <c r="Y302" s="476">
        <f t="shared" si="112"/>
        <v>924.04462195500003</v>
      </c>
      <c r="Z302" s="478">
        <f t="shared" si="113"/>
        <v>8.867410254000001</v>
      </c>
      <c r="AA302" s="465">
        <f t="shared" si="114"/>
        <v>1311.0524914050002</v>
      </c>
      <c r="AB302" s="429">
        <f t="shared" si="115"/>
        <v>0.12085660872096241</v>
      </c>
      <c r="AC302" s="454">
        <f t="shared" si="116"/>
        <v>100.40898938750856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23.702575364999998</v>
      </c>
      <c r="V303" s="475">
        <f t="shared" si="109"/>
        <v>33.896328713999999</v>
      </c>
      <c r="W303" s="460">
        <f t="shared" si="110"/>
        <v>164.111194662</v>
      </c>
      <c r="X303" s="476">
        <f t="shared" si="111"/>
        <v>430.20433762900001</v>
      </c>
      <c r="Y303" s="476">
        <f t="shared" si="112"/>
        <v>1508.63169561</v>
      </c>
      <c r="Z303" s="478">
        <f t="shared" si="113"/>
        <v>9.6371435879999989</v>
      </c>
      <c r="AA303" s="465">
        <f t="shared" si="114"/>
        <v>2170.1832755679998</v>
      </c>
      <c r="AB303" s="429">
        <f t="shared" si="115"/>
        <v>0.20005376802802358</v>
      </c>
      <c r="AC303" s="454">
        <f t="shared" si="116"/>
        <v>100.29547554008956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78.495723146999993</v>
      </c>
      <c r="V304" s="475">
        <f t="shared" si="109"/>
        <v>126.27412224</v>
      </c>
      <c r="W304" s="460">
        <f t="shared" si="110"/>
        <v>570.74536658600005</v>
      </c>
      <c r="X304" s="476">
        <f t="shared" si="111"/>
        <v>1701.0828272849999</v>
      </c>
      <c r="Y304" s="476">
        <f t="shared" si="112"/>
        <v>5240.0193663999999</v>
      </c>
      <c r="Z304" s="478">
        <f t="shared" si="113"/>
        <v>19.262154240000001</v>
      </c>
      <c r="AA304" s="465">
        <f t="shared" si="114"/>
        <v>7735.8795598980005</v>
      </c>
      <c r="AB304" s="429">
        <f t="shared" si="115"/>
        <v>0.71311574114103982</v>
      </c>
      <c r="AC304" s="454">
        <f t="shared" si="116"/>
        <v>100.07653015301024</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25.511511173999999</v>
      </c>
      <c r="V305" s="475">
        <f t="shared" si="109"/>
        <v>38.526258782999996</v>
      </c>
      <c r="W305" s="460">
        <f t="shared" si="110"/>
        <v>183.63691376599999</v>
      </c>
      <c r="X305" s="476">
        <f t="shared" si="111"/>
        <v>496.33753628199997</v>
      </c>
      <c r="Y305" s="476">
        <f t="shared" si="112"/>
        <v>1688.1265727300001</v>
      </c>
      <c r="Z305" s="478">
        <f t="shared" si="113"/>
        <v>10.551030003000001</v>
      </c>
      <c r="AA305" s="465">
        <f t="shared" si="114"/>
        <v>2442.6898227380002</v>
      </c>
      <c r="AB305" s="429">
        <f t="shared" si="115"/>
        <v>0.22517420932319324</v>
      </c>
      <c r="AC305" s="454">
        <f t="shared" si="116"/>
        <v>100.33026663603846</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37.110309987000001</v>
      </c>
      <c r="V306" s="475">
        <f t="shared" si="109"/>
        <v>58.781671325999994</v>
      </c>
      <c r="W306" s="460">
        <f t="shared" si="110"/>
        <v>290.42555449899999</v>
      </c>
      <c r="X306" s="476">
        <f t="shared" si="111"/>
        <v>835.75094621800008</v>
      </c>
      <c r="Y306" s="476">
        <f t="shared" si="112"/>
        <v>2899.7053220850003</v>
      </c>
      <c r="Z306" s="478">
        <f t="shared" si="113"/>
        <v>14.294159208</v>
      </c>
      <c r="AA306" s="465">
        <f t="shared" si="114"/>
        <v>4136.0679633230002</v>
      </c>
      <c r="AB306" s="429">
        <f t="shared" si="115"/>
        <v>0.38127470163375737</v>
      </c>
      <c r="AC306" s="454">
        <f t="shared" si="116"/>
        <v>104.11319351241634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72.533486795999991</v>
      </c>
      <c r="V307" s="475">
        <f t="shared" si="109"/>
        <v>109.108128408</v>
      </c>
      <c r="W307" s="460">
        <f t="shared" si="110"/>
        <v>528.54682478099994</v>
      </c>
      <c r="X307" s="476">
        <f t="shared" si="111"/>
        <v>1600.262753364</v>
      </c>
      <c r="Y307" s="476">
        <f t="shared" si="112"/>
        <v>5125.5290613800007</v>
      </c>
      <c r="Z307" s="478">
        <f t="shared" si="113"/>
        <v>20.746358280000003</v>
      </c>
      <c r="AA307" s="465">
        <f t="shared" si="114"/>
        <v>7456.7266130090002</v>
      </c>
      <c r="AB307" s="429">
        <f t="shared" si="115"/>
        <v>0.68738261550599189</v>
      </c>
      <c r="AC307" s="454">
        <f t="shared" si="116"/>
        <v>102.32712874227022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94.183265235000007</v>
      </c>
      <c r="V308" s="475">
        <f t="shared" si="109"/>
        <v>150.590161521</v>
      </c>
      <c r="W308" s="460">
        <f t="shared" si="110"/>
        <v>684.85792096900002</v>
      </c>
      <c r="X308" s="476">
        <f t="shared" si="111"/>
        <v>2080.6513471469998</v>
      </c>
      <c r="Y308" s="476">
        <f t="shared" si="112"/>
        <v>6558.2559625049998</v>
      </c>
      <c r="Z308" s="478">
        <f t="shared" si="113"/>
        <v>23.980944482999998</v>
      </c>
      <c r="AA308" s="465">
        <f t="shared" si="114"/>
        <v>9592.51960186</v>
      </c>
      <c r="AB308" s="429">
        <f t="shared" si="115"/>
        <v>0.8842661874870944</v>
      </c>
      <c r="AC308" s="454">
        <f t="shared" si="116"/>
        <v>101.38928948657583</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15.175448028</v>
      </c>
      <c r="V310" s="475">
        <f t="shared" si="109"/>
        <v>22.277744804999998</v>
      </c>
      <c r="W310" s="460">
        <f t="shared" si="110"/>
        <v>122.486694407</v>
      </c>
      <c r="X310" s="476">
        <f t="shared" si="111"/>
        <v>336.732163566</v>
      </c>
      <c r="Y310" s="476">
        <f t="shared" si="112"/>
        <v>1198.260266515</v>
      </c>
      <c r="Z310" s="478">
        <f t="shared" si="113"/>
        <v>7.5508113329999995</v>
      </c>
      <c r="AA310" s="465">
        <f t="shared" si="114"/>
        <v>1702.483128654</v>
      </c>
      <c r="AB310" s="429">
        <f t="shared" si="115"/>
        <v>0.15693981643196903</v>
      </c>
      <c r="AC310" s="454">
        <f t="shared" si="116"/>
        <v>104.50282954624784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31.810260564</v>
      </c>
      <c r="V311" s="475">
        <f t="shared" si="109"/>
        <v>54.797836569000005</v>
      </c>
      <c r="W311" s="460">
        <f t="shared" si="110"/>
        <v>253.35965206500001</v>
      </c>
      <c r="X311" s="476">
        <f t="shared" si="111"/>
        <v>716.57862446599995</v>
      </c>
      <c r="Y311" s="476">
        <f t="shared" si="112"/>
        <v>2417.7623832049999</v>
      </c>
      <c r="Z311" s="478">
        <f t="shared" si="113"/>
        <v>12.061089108000001</v>
      </c>
      <c r="AA311" s="465">
        <f t="shared" si="114"/>
        <v>3486.3698459769998</v>
      </c>
      <c r="AB311" s="429">
        <f t="shared" si="115"/>
        <v>0.32138365099345501</v>
      </c>
      <c r="AC311" s="454">
        <f t="shared" si="116"/>
        <v>102.20362917500819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20.901270917999998</v>
      </c>
      <c r="V312" s="475">
        <f t="shared" si="109"/>
        <v>37.459415532000001</v>
      </c>
      <c r="W312" s="460">
        <f t="shared" si="110"/>
        <v>188.68087692099999</v>
      </c>
      <c r="X312" s="476">
        <f t="shared" si="111"/>
        <v>567.80319555599999</v>
      </c>
      <c r="Y312" s="476">
        <f t="shared" si="112"/>
        <v>2061.6739480349997</v>
      </c>
      <c r="Z312" s="478">
        <f t="shared" si="113"/>
        <v>11.06482059</v>
      </c>
      <c r="AA312" s="465">
        <f t="shared" si="114"/>
        <v>2887.5835275519999</v>
      </c>
      <c r="AB312" s="429">
        <f t="shared" si="115"/>
        <v>0.26618579715634216</v>
      </c>
      <c r="AC312" s="454">
        <f t="shared" si="116"/>
        <v>107.78960302226869</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21.714968184</v>
      </c>
      <c r="V313" s="475">
        <f t="shared" si="109"/>
        <v>33.809934659999996</v>
      </c>
      <c r="W313" s="460">
        <f t="shared" si="110"/>
        <v>170.15316155100001</v>
      </c>
      <c r="X313" s="476">
        <f t="shared" si="111"/>
        <v>463.31684995199998</v>
      </c>
      <c r="Y313" s="476">
        <f t="shared" si="112"/>
        <v>1634.3990802750002</v>
      </c>
      <c r="Z313" s="478">
        <f t="shared" si="113"/>
        <v>10.029021642</v>
      </c>
      <c r="AA313" s="465">
        <f t="shared" si="114"/>
        <v>2333.4230162640001</v>
      </c>
      <c r="AB313" s="429">
        <f t="shared" si="115"/>
        <v>0.21510167922787612</v>
      </c>
      <c r="AC313" s="454">
        <f t="shared" si="116"/>
        <v>102.98084321464205</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46.819006350000002</v>
      </c>
      <c r="V314" s="475">
        <f t="shared" si="109"/>
        <v>74.242323435000003</v>
      </c>
      <c r="W314" s="460">
        <f t="shared" si="110"/>
        <v>355.51561489300002</v>
      </c>
      <c r="X314" s="476">
        <f t="shared" si="111"/>
        <v>1016.511112221</v>
      </c>
      <c r="Y314" s="476">
        <f t="shared" si="112"/>
        <v>3461.3668585599999</v>
      </c>
      <c r="Z314" s="478">
        <f t="shared" si="113"/>
        <v>13.945413518999999</v>
      </c>
      <c r="AA314" s="465">
        <f t="shared" si="114"/>
        <v>4968.4003289780003</v>
      </c>
      <c r="AB314" s="429">
        <f t="shared" si="115"/>
        <v>0.4580015052523968</v>
      </c>
      <c r="AC314" s="454">
        <f t="shared" si="116"/>
        <v>103.1237499339228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32.935986378000003</v>
      </c>
      <c r="V315" s="475">
        <f t="shared" si="109"/>
        <v>54.336705903000002</v>
      </c>
      <c r="W315" s="460">
        <f t="shared" si="110"/>
        <v>275.45277789400001</v>
      </c>
      <c r="X315" s="476">
        <f t="shared" si="111"/>
        <v>822.39427895099993</v>
      </c>
      <c r="Y315" s="476">
        <f t="shared" si="112"/>
        <v>2685.7240834449999</v>
      </c>
      <c r="Z315" s="478">
        <f t="shared" si="113"/>
        <v>13.200346467000001</v>
      </c>
      <c r="AA315" s="465">
        <f t="shared" si="114"/>
        <v>3884.044179038</v>
      </c>
      <c r="AB315" s="429">
        <f t="shared" si="115"/>
        <v>0.35804242063403391</v>
      </c>
      <c r="AC315" s="454">
        <f t="shared" si="116"/>
        <v>103.80108647080442</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41.646368942999999</v>
      </c>
      <c r="V316" s="475">
        <f t="shared" si="109"/>
        <v>63.692672969999997</v>
      </c>
      <c r="W316" s="460">
        <f t="shared" si="110"/>
        <v>300.353207801</v>
      </c>
      <c r="X316" s="476">
        <f t="shared" si="111"/>
        <v>874.89830905199995</v>
      </c>
      <c r="Y316" s="476">
        <f t="shared" si="112"/>
        <v>2784.5857929499998</v>
      </c>
      <c r="Z316" s="478">
        <f t="shared" si="113"/>
        <v>13.810445244</v>
      </c>
      <c r="AA316" s="465">
        <f t="shared" si="114"/>
        <v>4078.98679696</v>
      </c>
      <c r="AB316" s="429">
        <f t="shared" si="115"/>
        <v>0.37601279470501475</v>
      </c>
      <c r="AC316" s="454">
        <f t="shared" si="116"/>
        <v>100.46528361232676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31.788233502000001</v>
      </c>
      <c r="V317" s="475">
        <f t="shared" si="109"/>
        <v>45.487484348999999</v>
      </c>
      <c r="W317" s="460">
        <f t="shared" si="110"/>
        <v>226.02016918999999</v>
      </c>
      <c r="X317" s="476">
        <f t="shared" si="111"/>
        <v>611.47641377399998</v>
      </c>
      <c r="Y317" s="476">
        <f t="shared" si="112"/>
        <v>2077.7448594499997</v>
      </c>
      <c r="Z317" s="478">
        <f t="shared" si="113"/>
        <v>12.729924495000001</v>
      </c>
      <c r="AA317" s="465">
        <f t="shared" si="114"/>
        <v>3005.2470847599998</v>
      </c>
      <c r="AB317" s="429">
        <f t="shared" si="115"/>
        <v>0.2770323640081121</v>
      </c>
      <c r="AC317" s="454">
        <f t="shared" si="116"/>
        <v>100.66828265050265</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22.026989960999998</v>
      </c>
      <c r="V318" s="475">
        <f t="shared" si="109"/>
        <v>30.320688348000001</v>
      </c>
      <c r="W318" s="460">
        <f t="shared" si="110"/>
        <v>160.79463754700001</v>
      </c>
      <c r="X318" s="476">
        <f t="shared" si="111"/>
        <v>408.08833258100003</v>
      </c>
      <c r="Y318" s="476">
        <f t="shared" si="112"/>
        <v>1487.79669233</v>
      </c>
      <c r="Z318" s="478">
        <f t="shared" si="113"/>
        <v>10.867915638000001</v>
      </c>
      <c r="AA318" s="465">
        <f t="shared" si="114"/>
        <v>2119.8952564050001</v>
      </c>
      <c r="AB318" s="429">
        <f t="shared" si="115"/>
        <v>0.19541807304618364</v>
      </c>
      <c r="AC318" s="454">
        <f t="shared" si="116"/>
        <v>101.71876987491473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42.600622290000004</v>
      </c>
      <c r="V319" s="475">
        <f t="shared" si="109"/>
        <v>65.851297709999997</v>
      </c>
      <c r="W319" s="460">
        <f t="shared" si="110"/>
        <v>353.26243968699998</v>
      </c>
      <c r="X319" s="476">
        <f t="shared" si="111"/>
        <v>1060.7466317579999</v>
      </c>
      <c r="Y319" s="476">
        <f t="shared" si="112"/>
        <v>3514.0666386150001</v>
      </c>
      <c r="Z319" s="478">
        <f t="shared" si="113"/>
        <v>13.668664382999999</v>
      </c>
      <c r="AA319" s="465">
        <f t="shared" si="114"/>
        <v>5050.1962944429997</v>
      </c>
      <c r="AB319" s="429">
        <f t="shared" si="115"/>
        <v>0.46554169380927357</v>
      </c>
      <c r="AC319" s="454">
        <f t="shared" si="116"/>
        <v>105.27399110208381</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47.029190178</v>
      </c>
      <c r="V320" s="475">
        <f t="shared" si="109"/>
        <v>75.061975388999997</v>
      </c>
      <c r="W320" s="460">
        <f t="shared" si="110"/>
        <v>359.73810457500002</v>
      </c>
      <c r="X320" s="476">
        <f t="shared" si="111"/>
        <v>1042.438642541</v>
      </c>
      <c r="Y320" s="476">
        <f t="shared" si="112"/>
        <v>3526.6270513499999</v>
      </c>
      <c r="Z320" s="478">
        <f t="shared" si="113"/>
        <v>13.463055252</v>
      </c>
      <c r="AA320" s="465">
        <f t="shared" si="114"/>
        <v>5064.3580192850004</v>
      </c>
      <c r="AB320" s="429">
        <f t="shared" si="115"/>
        <v>0.46684716254470876</v>
      </c>
      <c r="AC320" s="454">
        <f t="shared" si="116"/>
        <v>103.39868852463705</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26.859993786</v>
      </c>
      <c r="V321" s="475">
        <f t="shared" si="109"/>
        <v>40.51295829</v>
      </c>
      <c r="W321" s="460">
        <f t="shared" si="110"/>
        <v>198.052479756</v>
      </c>
      <c r="X321" s="476">
        <f t="shared" si="111"/>
        <v>559.71525994600006</v>
      </c>
      <c r="Y321" s="476">
        <f t="shared" si="112"/>
        <v>1948.1010702399999</v>
      </c>
      <c r="Z321" s="478">
        <f t="shared" si="113"/>
        <v>12.799516725</v>
      </c>
      <c r="AA321" s="465">
        <f t="shared" si="114"/>
        <v>2786.041278743</v>
      </c>
      <c r="AB321" s="429">
        <f t="shared" si="115"/>
        <v>0.25682533911716443</v>
      </c>
      <c r="AC321" s="454">
        <f t="shared" si="116"/>
        <v>102.54939873879545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24.274692120000001</v>
      </c>
      <c r="V322" s="475">
        <f t="shared" si="109"/>
        <v>41.312517380999999</v>
      </c>
      <c r="W322" s="460">
        <f t="shared" si="110"/>
        <v>194.90460112899999</v>
      </c>
      <c r="X322" s="476">
        <f t="shared" si="111"/>
        <v>511.308787698</v>
      </c>
      <c r="Y322" s="476">
        <f t="shared" si="112"/>
        <v>1875.8885117699999</v>
      </c>
      <c r="Z322" s="478">
        <f t="shared" si="113"/>
        <v>12.553763049000001</v>
      </c>
      <c r="AA322" s="465">
        <f t="shared" si="114"/>
        <v>2660.242873147</v>
      </c>
      <c r="AB322" s="429">
        <f t="shared" si="115"/>
        <v>0.24522887842431784</v>
      </c>
      <c r="AC322" s="454">
        <f t="shared" si="116"/>
        <v>102.64805383848801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31.039175865000001</v>
      </c>
      <c r="V323" s="475">
        <f t="shared" si="109"/>
        <v>47.401788909000004</v>
      </c>
      <c r="W323" s="460">
        <f t="shared" si="110"/>
        <v>251.62853387099997</v>
      </c>
      <c r="X323" s="476">
        <f t="shared" si="111"/>
        <v>765.10090826700002</v>
      </c>
      <c r="Y323" s="476">
        <f t="shared" si="112"/>
        <v>2525.2113378700001</v>
      </c>
      <c r="Z323" s="478">
        <f t="shared" si="113"/>
        <v>12.592512288</v>
      </c>
      <c r="AA323" s="465">
        <f t="shared" si="114"/>
        <v>3632.97425707</v>
      </c>
      <c r="AB323" s="429">
        <f t="shared" si="115"/>
        <v>0.33489806942016964</v>
      </c>
      <c r="AC323" s="454">
        <f t="shared" si="116"/>
        <v>104.7590717002781</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20.719323380999999</v>
      </c>
      <c r="V324" s="475">
        <f t="shared" si="109"/>
        <v>28.963668111</v>
      </c>
      <c r="W324" s="460">
        <f t="shared" si="110"/>
        <v>156.90619538299998</v>
      </c>
      <c r="X324" s="476">
        <f t="shared" si="111"/>
        <v>406.44579474299996</v>
      </c>
      <c r="Y324" s="476">
        <f t="shared" si="112"/>
        <v>1554.647422835</v>
      </c>
      <c r="Z324" s="478">
        <f t="shared" si="113"/>
        <v>9.7595653139999996</v>
      </c>
      <c r="AA324" s="465">
        <f t="shared" si="114"/>
        <v>2177.441969767</v>
      </c>
      <c r="AB324" s="429">
        <f t="shared" si="115"/>
        <v>0.20072289544312316</v>
      </c>
      <c r="AC324" s="454">
        <f t="shared" si="116"/>
        <v>104.725576496111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23.997333533999999</v>
      </c>
      <c r="V326" s="529">
        <f t="shared" si="109"/>
        <v>35.863983906000001</v>
      </c>
      <c r="W326" s="530">
        <f t="shared" si="110"/>
        <v>180.60976164200002</v>
      </c>
      <c r="X326" s="529">
        <f t="shared" si="111"/>
        <v>543.24713757799998</v>
      </c>
      <c r="Y326" s="529">
        <f t="shared" si="112"/>
        <v>1822.272604555</v>
      </c>
      <c r="Z326" s="530">
        <f t="shared" si="113"/>
        <v>9.5392389959999999</v>
      </c>
      <c r="AA326" s="531">
        <f t="shared" si="114"/>
        <v>2615.5300602110005</v>
      </c>
      <c r="AB326" s="532">
        <f t="shared" si="115"/>
        <v>0.24110712206959814</v>
      </c>
      <c r="AC326" s="533">
        <f t="shared" si="116"/>
        <v>103.86333235648688</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39.116069552999996</v>
      </c>
      <c r="V327" s="475">
        <f t="shared" si="109"/>
        <v>64.740525714</v>
      </c>
      <c r="W327" s="460">
        <f t="shared" si="110"/>
        <v>284.81135223500002</v>
      </c>
      <c r="X327" s="476">
        <f t="shared" si="111"/>
        <v>868.53972515099997</v>
      </c>
      <c r="Y327" s="476">
        <f t="shared" si="112"/>
        <v>2727.1618704850002</v>
      </c>
      <c r="Z327" s="478">
        <f t="shared" si="113"/>
        <v>12.694204872</v>
      </c>
      <c r="AA327" s="465">
        <f t="shared" si="114"/>
        <v>3997.0637480100004</v>
      </c>
      <c r="AB327" s="429">
        <f t="shared" si="115"/>
        <v>0.36846089122511066</v>
      </c>
      <c r="AC327" s="454">
        <f t="shared" si="116"/>
        <v>100.67699569860697</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19.397738178000001</v>
      </c>
      <c r="V328" s="475">
        <f t="shared" si="109"/>
        <v>33.561824733000002</v>
      </c>
      <c r="W328" s="460">
        <f t="shared" si="110"/>
        <v>155.82078744099999</v>
      </c>
      <c r="X328" s="476">
        <f t="shared" si="111"/>
        <v>455.24657144100001</v>
      </c>
      <c r="Y328" s="476">
        <f t="shared" si="112"/>
        <v>1445.5189384349999</v>
      </c>
      <c r="Z328" s="478">
        <f t="shared" si="113"/>
        <v>9.287204418</v>
      </c>
      <c r="AA328" s="465">
        <f t="shared" si="114"/>
        <v>2118.8330646459999</v>
      </c>
      <c r="AB328" s="429">
        <f t="shared" si="115"/>
        <v>0.19532015713919615</v>
      </c>
      <c r="AC328" s="454">
        <f t="shared" si="116"/>
        <v>100.64630522950699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28.548699944999999</v>
      </c>
      <c r="V329" s="475">
        <f t="shared" ref="V329:V392" si="130">IFERROR(V$5*I329,"")</f>
        <v>49.590074070000007</v>
      </c>
      <c r="W329" s="460">
        <f t="shared" ref="W329:W392" si="131">IFERROR(W$5*K329,"")</f>
        <v>224.86914656899998</v>
      </c>
      <c r="X329" s="476">
        <f t="shared" ref="X329:X392" si="132">IFERROR(X$5*M329,"")</f>
        <v>647.85769923699991</v>
      </c>
      <c r="Y329" s="476">
        <f t="shared" ref="Y329:Y392" si="133">IFERROR(Y$5*O329,"")</f>
        <v>2078.6668405750002</v>
      </c>
      <c r="Z329" s="478">
        <f t="shared" ref="Z329:Z392" si="134">IFERROR(Z$5*Q329,"")</f>
        <v>10.687174857</v>
      </c>
      <c r="AA329" s="465">
        <f t="shared" ref="AA329:AA392" si="135">IFERROR(SUM(U329:Z329),"")</f>
        <v>3040.219635253</v>
      </c>
      <c r="AB329" s="429">
        <f t="shared" ref="AB329:AB392" si="136">IF(OR(AA329="", AA329=0), "", AA329/$AA$5)</f>
        <v>0.28025623481314527</v>
      </c>
      <c r="AC329" s="454">
        <f t="shared" ref="AC329:AC392" si="137">IF(OR(AB329="", AB329=0), "", IF(AN329&gt;0, AB329/AN329*100, ""))</f>
        <v>100.69276506413591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58.684915007999997</v>
      </c>
      <c r="V330" s="475">
        <f t="shared" si="130"/>
        <v>90.691587627000004</v>
      </c>
      <c r="W330" s="460">
        <f t="shared" si="131"/>
        <v>416.66558017</v>
      </c>
      <c r="X330" s="476">
        <f t="shared" si="132"/>
        <v>1252.562793525</v>
      </c>
      <c r="Y330" s="476">
        <f t="shared" si="133"/>
        <v>3927.4999934299999</v>
      </c>
      <c r="Z330" s="478">
        <f t="shared" si="134"/>
        <v>16.442852877</v>
      </c>
      <c r="AA330" s="465">
        <f t="shared" si="135"/>
        <v>5762.5477226370003</v>
      </c>
      <c r="AB330" s="429">
        <f t="shared" si="136"/>
        <v>0.53120830776521022</v>
      </c>
      <c r="AC330" s="454">
        <f t="shared" si="137"/>
        <v>100.66546901009366</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47.533979661000004</v>
      </c>
      <c r="V331" s="475">
        <f t="shared" si="130"/>
        <v>81.126520901999996</v>
      </c>
      <c r="W331" s="460">
        <f t="shared" si="131"/>
        <v>403.82251649199998</v>
      </c>
      <c r="X331" s="476">
        <f t="shared" si="132"/>
        <v>1207.424270212</v>
      </c>
      <c r="Y331" s="476">
        <f t="shared" si="133"/>
        <v>3998.8515416200003</v>
      </c>
      <c r="Z331" s="478">
        <f t="shared" si="134"/>
        <v>16.333552989000001</v>
      </c>
      <c r="AA331" s="465">
        <f t="shared" si="135"/>
        <v>5755.0923818760002</v>
      </c>
      <c r="AB331" s="429">
        <f t="shared" si="136"/>
        <v>0.53052105290154872</v>
      </c>
      <c r="AC331" s="454">
        <f t="shared" si="137"/>
        <v>104.55950284576194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53.291316227999999</v>
      </c>
      <c r="V332" s="475">
        <f t="shared" si="130"/>
        <v>84.308693808000001</v>
      </c>
      <c r="W332" s="460">
        <f t="shared" si="131"/>
        <v>382.73158675000002</v>
      </c>
      <c r="X332" s="476">
        <f t="shared" si="132"/>
        <v>1116.6124889380001</v>
      </c>
      <c r="Y332" s="476">
        <f t="shared" si="133"/>
        <v>3545.1951525900004</v>
      </c>
      <c r="Z332" s="478">
        <f t="shared" si="134"/>
        <v>16.954846532999998</v>
      </c>
      <c r="AA332" s="465">
        <f t="shared" si="135"/>
        <v>5199.0940848470009</v>
      </c>
      <c r="AB332" s="429">
        <f t="shared" si="136"/>
        <v>0.47926752257070437</v>
      </c>
      <c r="AC332" s="454">
        <f t="shared" si="137"/>
        <v>100.0722391700067</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40.278285062999998</v>
      </c>
      <c r="V333" s="475">
        <f t="shared" si="130"/>
        <v>62.846019666000004</v>
      </c>
      <c r="W333" s="460">
        <f t="shared" si="131"/>
        <v>283.69474414199999</v>
      </c>
      <c r="X333" s="476">
        <f t="shared" si="132"/>
        <v>787.06445928000005</v>
      </c>
      <c r="Y333" s="476">
        <f t="shared" si="133"/>
        <v>2607.9322850100002</v>
      </c>
      <c r="Z333" s="478">
        <f t="shared" si="134"/>
        <v>13.526523585</v>
      </c>
      <c r="AA333" s="465">
        <f t="shared" si="135"/>
        <v>3795.3423167460005</v>
      </c>
      <c r="AB333" s="429">
        <f t="shared" si="136"/>
        <v>0.34986562654369474</v>
      </c>
      <c r="AC333" s="454">
        <f t="shared" si="137"/>
        <v>99.797792192144286</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32.123795715</v>
      </c>
      <c r="V334" s="475">
        <f t="shared" si="130"/>
        <v>47.988648339000001</v>
      </c>
      <c r="W334" s="460">
        <f t="shared" si="131"/>
        <v>231.23344843499999</v>
      </c>
      <c r="X334" s="476">
        <f t="shared" si="132"/>
        <v>665.15206681099994</v>
      </c>
      <c r="Y334" s="476">
        <f t="shared" si="133"/>
        <v>2140.3550423450001</v>
      </c>
      <c r="Z334" s="478">
        <f t="shared" si="134"/>
        <v>10.304679222000001</v>
      </c>
      <c r="AA334" s="465">
        <f t="shared" si="135"/>
        <v>3127.1576808669997</v>
      </c>
      <c r="AB334" s="429">
        <f t="shared" si="136"/>
        <v>0.28827043518316736</v>
      </c>
      <c r="AC334" s="454">
        <f t="shared" si="137"/>
        <v>100.74762103362353</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58.159857590999998</v>
      </c>
      <c r="V335" s="475">
        <f t="shared" si="130"/>
        <v>96.562424163000003</v>
      </c>
      <c r="W335" s="460">
        <f t="shared" si="131"/>
        <v>477.51333408399995</v>
      </c>
      <c r="X335" s="476">
        <f t="shared" si="132"/>
        <v>1456.589526088</v>
      </c>
      <c r="Y335" s="476">
        <f t="shared" si="133"/>
        <v>4794.52857546</v>
      </c>
      <c r="Z335" s="478">
        <f t="shared" si="134"/>
        <v>19.154665809000001</v>
      </c>
      <c r="AA335" s="465">
        <f t="shared" si="135"/>
        <v>6902.5083831950005</v>
      </c>
      <c r="AB335" s="429">
        <f t="shared" si="136"/>
        <v>0.63629317691694331</v>
      </c>
      <c r="AC335" s="454">
        <f t="shared" si="137"/>
        <v>104.57135707968376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57.544101297000005</v>
      </c>
      <c r="V336" s="475">
        <f t="shared" si="130"/>
        <v>90.398430314999999</v>
      </c>
      <c r="W336" s="460">
        <f t="shared" si="131"/>
        <v>417.278378014</v>
      </c>
      <c r="X336" s="476">
        <f t="shared" si="132"/>
        <v>1199.6354015669999</v>
      </c>
      <c r="Y336" s="476">
        <f t="shared" si="133"/>
        <v>3807.7605768150001</v>
      </c>
      <c r="Z336" s="478">
        <f t="shared" si="134"/>
        <v>14.741692578</v>
      </c>
      <c r="AA336" s="465">
        <f t="shared" si="135"/>
        <v>5587.3585805860002</v>
      </c>
      <c r="AB336" s="429">
        <f t="shared" si="136"/>
        <v>0.51505886620446173</v>
      </c>
      <c r="AC336" s="454">
        <f t="shared" si="137"/>
        <v>100.25158434454737</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30.477970853999999</v>
      </c>
      <c r="V337" s="475">
        <f t="shared" si="130"/>
        <v>43.472872119000002</v>
      </c>
      <c r="W337" s="460">
        <f t="shared" si="131"/>
        <v>214.608438906</v>
      </c>
      <c r="X337" s="476">
        <f t="shared" si="132"/>
        <v>612.67115028499995</v>
      </c>
      <c r="Y337" s="476">
        <f t="shared" si="133"/>
        <v>2119.6613274850001</v>
      </c>
      <c r="Z337" s="478">
        <f t="shared" si="134"/>
        <v>12.87263016</v>
      </c>
      <c r="AA337" s="465">
        <f t="shared" si="135"/>
        <v>3033.764389809</v>
      </c>
      <c r="AB337" s="429">
        <f t="shared" si="136"/>
        <v>0.27966117162693582</v>
      </c>
      <c r="AC337" s="454">
        <f t="shared" si="137"/>
        <v>102.50429363018992</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36.1040043</v>
      </c>
      <c r="V338" s="475">
        <f t="shared" si="130"/>
        <v>63.500773109999997</v>
      </c>
      <c r="W338" s="460">
        <f t="shared" si="131"/>
        <v>299.72436603700004</v>
      </c>
      <c r="X338" s="476">
        <f t="shared" si="132"/>
        <v>883.61364623099996</v>
      </c>
      <c r="Y338" s="476">
        <f t="shared" si="133"/>
        <v>2895.9027200999999</v>
      </c>
      <c r="Z338" s="478">
        <f t="shared" si="134"/>
        <v>14.509124217</v>
      </c>
      <c r="AA338" s="465">
        <f t="shared" si="135"/>
        <v>4193.3546339949999</v>
      </c>
      <c r="AB338" s="429">
        <f t="shared" si="136"/>
        <v>0.38655555254378687</v>
      </c>
      <c r="AC338" s="454">
        <f t="shared" si="137"/>
        <v>102.81526872036504</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47.324726235</v>
      </c>
      <c r="V339" s="475">
        <f t="shared" si="130"/>
        <v>73.94595605100001</v>
      </c>
      <c r="W339" s="460">
        <f t="shared" si="131"/>
        <v>378.734399887</v>
      </c>
      <c r="X339" s="476">
        <f t="shared" si="132"/>
        <v>1135.3407892590001</v>
      </c>
      <c r="Y339" s="476">
        <f t="shared" si="133"/>
        <v>3661.9927571500002</v>
      </c>
      <c r="Z339" s="478">
        <f t="shared" si="134"/>
        <v>16.324736273999999</v>
      </c>
      <c r="AA339" s="465">
        <f t="shared" si="135"/>
        <v>5313.663364856</v>
      </c>
      <c r="AB339" s="429">
        <f t="shared" si="136"/>
        <v>0.48982885000516224</v>
      </c>
      <c r="AC339" s="454">
        <f t="shared" si="137"/>
        <v>103.43226432437341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27.335677403999998</v>
      </c>
      <c r="V340" s="475">
        <f t="shared" si="130"/>
        <v>42.259530392999999</v>
      </c>
      <c r="W340" s="460">
        <f t="shared" si="131"/>
        <v>203.22233175300002</v>
      </c>
      <c r="X340" s="476">
        <f t="shared" si="132"/>
        <v>569.87322822099998</v>
      </c>
      <c r="Y340" s="476">
        <f t="shared" si="133"/>
        <v>1935.2460495550001</v>
      </c>
      <c r="Z340" s="478">
        <f t="shared" si="134"/>
        <v>10.673360712000001</v>
      </c>
      <c r="AA340" s="465">
        <f t="shared" si="135"/>
        <v>2788.610178038</v>
      </c>
      <c r="AB340" s="429">
        <f t="shared" si="136"/>
        <v>0.25706214768049412</v>
      </c>
      <c r="AC340" s="454">
        <f t="shared" si="137"/>
        <v>101.84919915617283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66.673253340000002</v>
      </c>
      <c r="V342" s="475">
        <f t="shared" si="130"/>
        <v>106.31680938</v>
      </c>
      <c r="W342" s="460">
        <f t="shared" si="131"/>
        <v>479.51164426999998</v>
      </c>
      <c r="X342" s="476">
        <f t="shared" si="132"/>
        <v>1434.97659666</v>
      </c>
      <c r="Y342" s="476">
        <f t="shared" si="133"/>
        <v>4527.5087319149998</v>
      </c>
      <c r="Z342" s="478">
        <f t="shared" si="134"/>
        <v>12.638840859</v>
      </c>
      <c r="AA342" s="465">
        <f t="shared" si="135"/>
        <v>6627.6258764240001</v>
      </c>
      <c r="AB342" s="429">
        <f t="shared" si="136"/>
        <v>0.61095371279719768</v>
      </c>
      <c r="AC342" s="454">
        <f t="shared" si="137"/>
        <v>101.16730048532558</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62.274927846000004</v>
      </c>
      <c r="V343" s="475">
        <f t="shared" si="130"/>
        <v>97.664935215</v>
      </c>
      <c r="W343" s="460">
        <f t="shared" si="131"/>
        <v>451.40820953000002</v>
      </c>
      <c r="X343" s="476">
        <f t="shared" si="132"/>
        <v>1340.313537154</v>
      </c>
      <c r="Y343" s="476">
        <f t="shared" si="133"/>
        <v>4148.9122493650002</v>
      </c>
      <c r="Z343" s="478">
        <f t="shared" si="134"/>
        <v>13.431683115</v>
      </c>
      <c r="AA343" s="465">
        <f t="shared" si="135"/>
        <v>6114.0055422249998</v>
      </c>
      <c r="AB343" s="429">
        <f t="shared" si="136"/>
        <v>0.56360670558858772</v>
      </c>
      <c r="AC343" s="454">
        <f t="shared" si="137"/>
        <v>100.49264600844887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25.314972354000002</v>
      </c>
      <c r="V344" s="475">
        <f t="shared" si="130"/>
        <v>33.298515461999997</v>
      </c>
      <c r="W344" s="460">
        <f t="shared" si="131"/>
        <v>181.14365024599999</v>
      </c>
      <c r="X344" s="476">
        <f t="shared" si="132"/>
        <v>563.12337151100007</v>
      </c>
      <c r="Y344" s="476">
        <f t="shared" si="133"/>
        <v>1877.593117335</v>
      </c>
      <c r="Z344" s="478">
        <f t="shared" si="134"/>
        <v>6.20111349</v>
      </c>
      <c r="AA344" s="465">
        <f t="shared" si="135"/>
        <v>2686.6747403979998</v>
      </c>
      <c r="AB344" s="429">
        <f t="shared" si="136"/>
        <v>0.24766544435822269</v>
      </c>
      <c r="AC344" s="454">
        <f t="shared" si="137"/>
        <v>105.51990299532915</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11.592974532000001</v>
      </c>
      <c r="V345" s="475">
        <f t="shared" si="130"/>
        <v>17.726350698000001</v>
      </c>
      <c r="W345" s="460">
        <f t="shared" si="131"/>
        <v>86.233820815000001</v>
      </c>
      <c r="X345" s="476">
        <f t="shared" si="132"/>
        <v>225.16196471800001</v>
      </c>
      <c r="Y345" s="476">
        <f t="shared" si="133"/>
        <v>657.05181535500003</v>
      </c>
      <c r="Z345" s="478">
        <f t="shared" si="134"/>
        <v>3.878989641</v>
      </c>
      <c r="AA345" s="465">
        <f t="shared" si="135"/>
        <v>1001.645915759</v>
      </c>
      <c r="AB345" s="429">
        <f t="shared" si="136"/>
        <v>9.2334616128226396E-2</v>
      </c>
      <c r="AC345" s="454">
        <f t="shared" si="137"/>
        <v>95.180470882891328</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7.7005831529999993</v>
      </c>
      <c r="V346" s="475">
        <f t="shared" si="130"/>
        <v>11.350013313</v>
      </c>
      <c r="W346" s="460">
        <f t="shared" si="131"/>
        <v>56.620810605999999</v>
      </c>
      <c r="X346" s="476">
        <f t="shared" si="132"/>
        <v>192.25519307499999</v>
      </c>
      <c r="Y346" s="476">
        <f t="shared" si="133"/>
        <v>661.20813785000007</v>
      </c>
      <c r="Z346" s="478">
        <f t="shared" si="134"/>
        <v>2.2002368849999998</v>
      </c>
      <c r="AA346" s="465">
        <f t="shared" si="135"/>
        <v>931.33497488199998</v>
      </c>
      <c r="AB346" s="429">
        <f t="shared" si="136"/>
        <v>8.58531503394174E-2</v>
      </c>
      <c r="AC346" s="454">
        <f t="shared" si="137"/>
        <v>108.18592972772623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8.5377764549999995</v>
      </c>
      <c r="V347" s="475">
        <f t="shared" si="130"/>
        <v>12.78539499</v>
      </c>
      <c r="W347" s="460">
        <f t="shared" si="131"/>
        <v>61.456607094999995</v>
      </c>
      <c r="X347" s="476">
        <f t="shared" si="132"/>
        <v>183.75448604499999</v>
      </c>
      <c r="Y347" s="476">
        <f t="shared" si="133"/>
        <v>564.95466722499998</v>
      </c>
      <c r="Z347" s="478">
        <f t="shared" si="134"/>
        <v>3.2975276579999999</v>
      </c>
      <c r="AA347" s="465">
        <f t="shared" si="135"/>
        <v>834.78645946799998</v>
      </c>
      <c r="AB347" s="429">
        <f t="shared" si="136"/>
        <v>7.6953029080752217E-2</v>
      </c>
      <c r="AC347" s="454">
        <f t="shared" si="137"/>
        <v>99.87725146387892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5.5152537810000002</v>
      </c>
      <c r="V348" s="475">
        <f t="shared" si="130"/>
        <v>8.0155255350000001</v>
      </c>
      <c r="W348" s="460">
        <f t="shared" si="131"/>
        <v>33.346427196999997</v>
      </c>
      <c r="X348" s="476">
        <f t="shared" si="132"/>
        <v>108.186951995</v>
      </c>
      <c r="Y348" s="476">
        <f t="shared" si="133"/>
        <v>332.62166697500004</v>
      </c>
      <c r="Z348" s="478">
        <f t="shared" si="134"/>
        <v>1.7429753069999998</v>
      </c>
      <c r="AA348" s="465">
        <f t="shared" si="135"/>
        <v>489.42880079000003</v>
      </c>
      <c r="AB348" s="429">
        <f t="shared" si="136"/>
        <v>4.5116961724741889E-2</v>
      </c>
      <c r="AC348" s="454">
        <f t="shared" si="137"/>
        <v>99.224777136608239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2.5289853720000002</v>
      </c>
      <c r="V349" s="475">
        <f t="shared" si="130"/>
        <v>4.7822677740000001</v>
      </c>
      <c r="W349" s="460">
        <f t="shared" si="131"/>
        <v>21.587751138000002</v>
      </c>
      <c r="X349" s="476">
        <f t="shared" si="132"/>
        <v>64.547105717999997</v>
      </c>
      <c r="Y349" s="476">
        <f t="shared" si="133"/>
        <v>198.45060339</v>
      </c>
      <c r="Z349" s="478">
        <f t="shared" si="134"/>
        <v>1.666580535</v>
      </c>
      <c r="AA349" s="465">
        <f t="shared" si="135"/>
        <v>293.56329392699996</v>
      </c>
      <c r="AB349" s="429">
        <f t="shared" si="136"/>
        <v>2.7061513083241145E-2</v>
      </c>
      <c r="AC349" s="454">
        <f t="shared" si="137"/>
        <v>99.670010250046687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35.732650026000002</v>
      </c>
      <c r="V350" s="475">
        <f t="shared" si="130"/>
        <v>54.780376404000002</v>
      </c>
      <c r="W350" s="460">
        <f t="shared" si="131"/>
        <v>237.45322158799999</v>
      </c>
      <c r="X350" s="476">
        <f t="shared" si="132"/>
        <v>703.00165556399998</v>
      </c>
      <c r="Y350" s="476">
        <f t="shared" si="133"/>
        <v>2186.959669635</v>
      </c>
      <c r="Z350" s="478">
        <f t="shared" si="134"/>
        <v>6.4625406119999997</v>
      </c>
      <c r="AA350" s="465">
        <f t="shared" si="135"/>
        <v>3224.3901138289998</v>
      </c>
      <c r="AB350" s="429">
        <f t="shared" si="136"/>
        <v>0.297233601938514</v>
      </c>
      <c r="AC350" s="454">
        <f t="shared" si="137"/>
        <v>99.274369209725165</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6.1800997139999998</v>
      </c>
      <c r="V351" s="475">
        <f t="shared" si="130"/>
        <v>9.0189868559999997</v>
      </c>
      <c r="W351" s="460">
        <f t="shared" si="131"/>
        <v>38.890183229000002</v>
      </c>
      <c r="X351" s="476">
        <f t="shared" si="132"/>
        <v>126.026288693</v>
      </c>
      <c r="Y351" s="476">
        <f t="shared" si="133"/>
        <v>454.526925775</v>
      </c>
      <c r="Z351" s="478">
        <f t="shared" si="134"/>
        <v>2.8339039619999999</v>
      </c>
      <c r="AA351" s="465">
        <f t="shared" si="135"/>
        <v>637.47638822900001</v>
      </c>
      <c r="AB351" s="429">
        <f t="shared" si="136"/>
        <v>5.8764416319044985E-2</v>
      </c>
      <c r="AC351" s="454">
        <f t="shared" si="137"/>
        <v>104.75337153466764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45.342514541999996</v>
      </c>
      <c r="V352" s="475">
        <f t="shared" si="130"/>
        <v>70.457853335999999</v>
      </c>
      <c r="W352" s="460">
        <f t="shared" si="131"/>
        <v>319.75004021500001</v>
      </c>
      <c r="X352" s="476">
        <f t="shared" si="132"/>
        <v>928.81290986900001</v>
      </c>
      <c r="Y352" s="476">
        <f t="shared" si="133"/>
        <v>2923.80187996</v>
      </c>
      <c r="Z352" s="478">
        <f t="shared" si="134"/>
        <v>10.793147102999999</v>
      </c>
      <c r="AA352" s="465">
        <f t="shared" si="135"/>
        <v>4298.9583450250002</v>
      </c>
      <c r="AB352" s="429">
        <f t="shared" si="136"/>
        <v>0.39629040791159664</v>
      </c>
      <c r="AC352" s="454">
        <f t="shared" si="137"/>
        <v>99.902074970140447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6.1686853620000006</v>
      </c>
      <c r="V353" s="475">
        <f t="shared" si="130"/>
        <v>8.8051126229999994</v>
      </c>
      <c r="W353" s="460">
        <f t="shared" si="131"/>
        <v>38.433418899000003</v>
      </c>
      <c r="X353" s="476">
        <f t="shared" si="132"/>
        <v>118.84414721099999</v>
      </c>
      <c r="Y353" s="476">
        <f t="shared" si="133"/>
        <v>365.38730065499999</v>
      </c>
      <c r="Z353" s="478">
        <f t="shared" si="134"/>
        <v>1.352961576</v>
      </c>
      <c r="AA353" s="465">
        <f t="shared" si="135"/>
        <v>538.99162632599996</v>
      </c>
      <c r="AB353" s="429">
        <f t="shared" si="136"/>
        <v>4.9685806261615041E-2</v>
      </c>
      <c r="AC353" s="454">
        <f t="shared" si="137"/>
        <v>99.265204093332443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4.4480934540000003</v>
      </c>
      <c r="V354" s="475">
        <f t="shared" si="130"/>
        <v>7.44229422</v>
      </c>
      <c r="W354" s="460">
        <f t="shared" si="131"/>
        <v>32.018258285999998</v>
      </c>
      <c r="X354" s="476">
        <f t="shared" si="132"/>
        <v>84.538078542999997</v>
      </c>
      <c r="Y354" s="476">
        <f t="shared" si="133"/>
        <v>285.61652418</v>
      </c>
      <c r="Z354" s="478">
        <f t="shared" si="134"/>
        <v>2.13216516</v>
      </c>
      <c r="AA354" s="465">
        <f t="shared" si="135"/>
        <v>416.19541384299998</v>
      </c>
      <c r="AB354" s="429">
        <f t="shared" si="136"/>
        <v>3.8366096408831117E-2</v>
      </c>
      <c r="AC354" s="454">
        <f t="shared" si="137"/>
        <v>98.033529267811176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27.640258518</v>
      </c>
      <c r="V355" s="475">
        <f t="shared" si="130"/>
        <v>41.481221568000002</v>
      </c>
      <c r="W355" s="460">
        <f t="shared" si="131"/>
        <v>211.84676731599998</v>
      </c>
      <c r="X355" s="476">
        <f t="shared" si="132"/>
        <v>637.637631296</v>
      </c>
      <c r="Y355" s="476">
        <f t="shared" si="133"/>
        <v>1971.6982415650002</v>
      </c>
      <c r="Z355" s="478">
        <f t="shared" si="134"/>
        <v>10.007302545</v>
      </c>
      <c r="AA355" s="465">
        <f t="shared" si="135"/>
        <v>2900.3114228080003</v>
      </c>
      <c r="AB355" s="429">
        <f t="shared" si="136"/>
        <v>0.26735909133554575</v>
      </c>
      <c r="AC355" s="454">
        <f t="shared" si="137"/>
        <v>101.56992266055383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11.296027110000001</v>
      </c>
      <c r="V356" s="475">
        <f t="shared" si="130"/>
        <v>19.366559075999998</v>
      </c>
      <c r="W356" s="460">
        <f t="shared" si="131"/>
        <v>92.328280406000005</v>
      </c>
      <c r="X356" s="476">
        <f t="shared" si="132"/>
        <v>309.400665726</v>
      </c>
      <c r="Y356" s="476">
        <f t="shared" si="133"/>
        <v>976.30678691000003</v>
      </c>
      <c r="Z356" s="478">
        <f t="shared" si="134"/>
        <v>3.247313922</v>
      </c>
      <c r="AA356" s="465">
        <f t="shared" si="135"/>
        <v>1411.94563315</v>
      </c>
      <c r="AB356" s="429">
        <f t="shared" si="136"/>
        <v>0.1301572301945059</v>
      </c>
      <c r="AC356" s="454">
        <f t="shared" si="137"/>
        <v>105.3556349387425</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1.2544891439999999</v>
      </c>
      <c r="V357" s="475">
        <f t="shared" si="130"/>
        <v>2.0004016079999998</v>
      </c>
      <c r="W357" s="460">
        <f t="shared" si="131"/>
        <v>9.0300614960000001</v>
      </c>
      <c r="X357" s="476">
        <f t="shared" si="132"/>
        <v>22.280767211000001</v>
      </c>
      <c r="Y357" s="476">
        <f t="shared" si="133"/>
        <v>85.109959805000003</v>
      </c>
      <c r="Z357" s="478">
        <f t="shared" si="134"/>
        <v>0.526718511</v>
      </c>
      <c r="AA357" s="465">
        <f t="shared" si="135"/>
        <v>120.20239777499999</v>
      </c>
      <c r="AB357" s="429">
        <f t="shared" si="136"/>
        <v>1.108060451465708E-2</v>
      </c>
      <c r="AC357" s="454">
        <f t="shared" si="137"/>
        <v>101.19122715046198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6.1713750030000005</v>
      </c>
      <c r="V358" s="475">
        <f t="shared" si="130"/>
        <v>6.6427899989999997</v>
      </c>
      <c r="W358" s="460">
        <f t="shared" si="131"/>
        <v>38.078984896000001</v>
      </c>
      <c r="X358" s="476">
        <f t="shared" si="132"/>
        <v>114.92138770999999</v>
      </c>
      <c r="Y358" s="476">
        <f t="shared" si="133"/>
        <v>353.32674455</v>
      </c>
      <c r="Z358" s="478">
        <f t="shared" si="134"/>
        <v>2.1347172539999999</v>
      </c>
      <c r="AA358" s="465">
        <f t="shared" si="135"/>
        <v>521.27599941199992</v>
      </c>
      <c r="AB358" s="429">
        <f t="shared" si="136"/>
        <v>4.8052728559365772E-2</v>
      </c>
      <c r="AC358" s="454">
        <f t="shared" si="137"/>
        <v>100.20872693395447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4.2295846260000003</v>
      </c>
      <c r="V359" s="475">
        <f t="shared" si="130"/>
        <v>5.7419564639999994</v>
      </c>
      <c r="W359" s="460">
        <f t="shared" si="131"/>
        <v>30.052524129000002</v>
      </c>
      <c r="X359" s="476">
        <f t="shared" si="132"/>
        <v>78.537777750000004</v>
      </c>
      <c r="Y359" s="476">
        <f t="shared" si="133"/>
        <v>284.67278716499999</v>
      </c>
      <c r="Z359" s="478">
        <f t="shared" si="134"/>
        <v>2.2783640309999997</v>
      </c>
      <c r="AA359" s="465">
        <f t="shared" si="135"/>
        <v>405.51299416500001</v>
      </c>
      <c r="AB359" s="429">
        <f t="shared" si="136"/>
        <v>3.7381360081581862E-2</v>
      </c>
      <c r="AC359" s="454">
        <f t="shared" si="137"/>
        <v>101.66617292583938</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4.8940418370000005</v>
      </c>
      <c r="V360" s="475">
        <f t="shared" si="130"/>
        <v>9.9454466280000009</v>
      </c>
      <c r="W360" s="460">
        <f t="shared" si="131"/>
        <v>46.152688136000002</v>
      </c>
      <c r="X360" s="476">
        <f t="shared" si="132"/>
        <v>141.209281957</v>
      </c>
      <c r="Y360" s="476">
        <f t="shared" si="133"/>
        <v>458.26286454000001</v>
      </c>
      <c r="Z360" s="478">
        <f t="shared" si="134"/>
        <v>3.1935973950000003</v>
      </c>
      <c r="AA360" s="465">
        <f t="shared" si="135"/>
        <v>663.65792049300001</v>
      </c>
      <c r="AB360" s="429">
        <f t="shared" si="136"/>
        <v>6.1177905650165933E-2</v>
      </c>
      <c r="AC360" s="454">
        <f t="shared" si="137"/>
        <v>103.37573413454251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19.936197290999999</v>
      </c>
      <c r="V361" s="475">
        <f t="shared" si="130"/>
        <v>32.340933425999999</v>
      </c>
      <c r="W361" s="460">
        <f t="shared" si="131"/>
        <v>130.90394527499998</v>
      </c>
      <c r="X361" s="476">
        <f t="shared" si="132"/>
        <v>367.462599211</v>
      </c>
      <c r="Y361" s="476">
        <f t="shared" si="133"/>
        <v>1004.158123475</v>
      </c>
      <c r="Z361" s="478">
        <f t="shared" si="134"/>
        <v>4.3007759459999999</v>
      </c>
      <c r="AA361" s="465">
        <f t="shared" si="135"/>
        <v>1559.102574624</v>
      </c>
      <c r="AB361" s="429">
        <f t="shared" si="136"/>
        <v>0.14372258246902656</v>
      </c>
      <c r="AC361" s="454">
        <f t="shared" si="137"/>
        <v>92.495501819133437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6.3082612019999997</v>
      </c>
      <c r="V362" s="475">
        <f t="shared" si="130"/>
        <v>9.760933155</v>
      </c>
      <c r="W362" s="460">
        <f t="shared" si="131"/>
        <v>43.776428578000001</v>
      </c>
      <c r="X362" s="476">
        <f t="shared" si="132"/>
        <v>135.40247583000001</v>
      </c>
      <c r="Y362" s="476">
        <f t="shared" si="133"/>
        <v>417.42503178999999</v>
      </c>
      <c r="Z362" s="478">
        <f t="shared" si="134"/>
        <v>2.668226454</v>
      </c>
      <c r="AA362" s="465">
        <f t="shared" si="135"/>
        <v>615.34135700899992</v>
      </c>
      <c r="AB362" s="429">
        <f t="shared" si="136"/>
        <v>5.6723945152009576E-2</v>
      </c>
      <c r="AC362" s="454">
        <f t="shared" si="137"/>
        <v>99.644566466375153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5.5945494059999996</v>
      </c>
      <c r="V363" s="475">
        <f t="shared" si="130"/>
        <v>7.4167904669999993</v>
      </c>
      <c r="W363" s="460">
        <f t="shared" si="131"/>
        <v>35.143132903999998</v>
      </c>
      <c r="X363" s="476">
        <f t="shared" si="132"/>
        <v>102.995373093</v>
      </c>
      <c r="Y363" s="476">
        <f t="shared" si="133"/>
        <v>323.06171612000003</v>
      </c>
      <c r="Z363" s="478">
        <f t="shared" si="134"/>
        <v>2.046770505</v>
      </c>
      <c r="AA363" s="465">
        <f t="shared" si="135"/>
        <v>476.25833249499999</v>
      </c>
      <c r="AB363" s="429">
        <f t="shared" si="136"/>
        <v>4.3902869883388644E-2</v>
      </c>
      <c r="AC363" s="454">
        <f t="shared" si="137"/>
        <v>98.519217397216764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12.218351085</v>
      </c>
      <c r="V364" s="475">
        <f t="shared" si="130"/>
        <v>17.699959289999999</v>
      </c>
      <c r="W364" s="460">
        <f t="shared" si="131"/>
        <v>96.201348211999999</v>
      </c>
      <c r="X364" s="476">
        <f t="shared" si="132"/>
        <v>304.34172171500001</v>
      </c>
      <c r="Y364" s="476">
        <f t="shared" si="133"/>
        <v>959.6680188549999</v>
      </c>
      <c r="Z364" s="478">
        <f t="shared" si="134"/>
        <v>3.307329009</v>
      </c>
      <c r="AA364" s="465">
        <f t="shared" si="135"/>
        <v>1393.4367281659997</v>
      </c>
      <c r="AB364" s="429">
        <f t="shared" si="136"/>
        <v>0.12845102582651177</v>
      </c>
      <c r="AC364" s="454">
        <f t="shared" si="137"/>
        <v>104.80971068484861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32.993440976999999</v>
      </c>
      <c r="V365" s="475">
        <f t="shared" si="130"/>
        <v>47.641622316000003</v>
      </c>
      <c r="W365" s="460">
        <f t="shared" si="131"/>
        <v>264.03473551000002</v>
      </c>
      <c r="X365" s="476">
        <f t="shared" si="132"/>
        <v>846.11887414700004</v>
      </c>
      <c r="Y365" s="476">
        <f t="shared" si="133"/>
        <v>2759.0074841549999</v>
      </c>
      <c r="Z365" s="478">
        <f t="shared" si="134"/>
        <v>7.6207704390000002</v>
      </c>
      <c r="AA365" s="465">
        <f t="shared" si="135"/>
        <v>3957.4169275439999</v>
      </c>
      <c r="AB365" s="429">
        <f t="shared" si="136"/>
        <v>0.36480613270132745</v>
      </c>
      <c r="AC365" s="454">
        <f t="shared" si="137"/>
        <v>106.80965956797348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20.368865079000003</v>
      </c>
      <c r="V366" s="475">
        <f t="shared" si="130"/>
        <v>25.475773016999998</v>
      </c>
      <c r="W366" s="460">
        <f t="shared" si="131"/>
        <v>158.67543786200002</v>
      </c>
      <c r="X366" s="476">
        <f t="shared" si="132"/>
        <v>494.80431908399999</v>
      </c>
      <c r="Y366" s="476">
        <f t="shared" si="133"/>
        <v>1631.0106775300001</v>
      </c>
      <c r="Z366" s="478">
        <f t="shared" si="134"/>
        <v>5.3619985260000007</v>
      </c>
      <c r="AA366" s="465">
        <f t="shared" si="135"/>
        <v>2335.6970710980004</v>
      </c>
      <c r="AB366" s="429">
        <f t="shared" si="136"/>
        <v>0.21531130817643809</v>
      </c>
      <c r="AC366" s="454">
        <f t="shared" si="137"/>
        <v>107.04902210271246</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16.923885063</v>
      </c>
      <c r="V367" s="475">
        <f t="shared" si="130"/>
        <v>26.986735641000003</v>
      </c>
      <c r="W367" s="460">
        <f t="shared" si="131"/>
        <v>114.90825930700001</v>
      </c>
      <c r="X367" s="476">
        <f t="shared" si="132"/>
        <v>367.35966914599999</v>
      </c>
      <c r="Y367" s="476">
        <f t="shared" si="133"/>
        <v>1119.8732953850001</v>
      </c>
      <c r="Z367" s="478">
        <f t="shared" si="134"/>
        <v>4.1166206910000005</v>
      </c>
      <c r="AA367" s="465">
        <f t="shared" si="135"/>
        <v>1650.1684652330002</v>
      </c>
      <c r="AB367" s="429">
        <f t="shared" si="136"/>
        <v>0.15211729952369102</v>
      </c>
      <c r="AC367" s="454">
        <f t="shared" si="137"/>
        <v>100.35005797247139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11.003416680000001</v>
      </c>
      <c r="V368" s="475">
        <f t="shared" si="130"/>
        <v>16.552494486000001</v>
      </c>
      <c r="W368" s="460">
        <f t="shared" si="131"/>
        <v>72.754062801000003</v>
      </c>
      <c r="X368" s="476">
        <f t="shared" si="132"/>
        <v>249.423731342</v>
      </c>
      <c r="Y368" s="476">
        <f t="shared" si="133"/>
        <v>764.25975118999997</v>
      </c>
      <c r="Z368" s="478">
        <f t="shared" si="134"/>
        <v>2.6846304389999998</v>
      </c>
      <c r="AA368" s="465">
        <f t="shared" si="135"/>
        <v>1116.678086938</v>
      </c>
      <c r="AB368" s="429">
        <f t="shared" si="136"/>
        <v>0.10293861420888643</v>
      </c>
      <c r="AC368" s="454">
        <f t="shared" si="137"/>
        <v>102.43665804693151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4.6676985179999999</v>
      </c>
      <c r="V369" s="475">
        <f t="shared" si="130"/>
        <v>7.8297226169999998</v>
      </c>
      <c r="W369" s="460">
        <f t="shared" si="131"/>
        <v>33.599019062000004</v>
      </c>
      <c r="X369" s="476">
        <f t="shared" si="132"/>
        <v>100.460646482</v>
      </c>
      <c r="Y369" s="476">
        <f t="shared" si="133"/>
        <v>283.0215063</v>
      </c>
      <c r="Z369" s="478">
        <f t="shared" si="134"/>
        <v>1.695115404</v>
      </c>
      <c r="AA369" s="465">
        <f t="shared" si="135"/>
        <v>431.27370838299998</v>
      </c>
      <c r="AB369" s="429">
        <f t="shared" si="136"/>
        <v>3.9756057188698374E-2</v>
      </c>
      <c r="AC369" s="454">
        <f t="shared" si="137"/>
        <v>95.95198286131118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9.3535644060000003</v>
      </c>
      <c r="V370" s="475">
        <f t="shared" si="130"/>
        <v>13.281585461999999</v>
      </c>
      <c r="W370" s="460">
        <f t="shared" si="131"/>
        <v>57.712910972000003</v>
      </c>
      <c r="X370" s="476">
        <f t="shared" si="132"/>
        <v>172.56088149199999</v>
      </c>
      <c r="Y370" s="476">
        <f t="shared" si="133"/>
        <v>488.76257306500003</v>
      </c>
      <c r="Z370" s="478">
        <f t="shared" si="134"/>
        <v>1.950248556</v>
      </c>
      <c r="AA370" s="465">
        <f t="shared" si="135"/>
        <v>743.62176395300003</v>
      </c>
      <c r="AB370" s="429">
        <f t="shared" si="136"/>
        <v>6.8549203904221978E-2</v>
      </c>
      <c r="AC370" s="454">
        <f t="shared" si="137"/>
        <v>95.530804674717487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26.076994014</v>
      </c>
      <c r="V371" s="475">
        <f t="shared" si="130"/>
        <v>42.879127388999997</v>
      </c>
      <c r="W371" s="460">
        <f t="shared" si="131"/>
        <v>187.70737132600001</v>
      </c>
      <c r="X371" s="476">
        <f t="shared" si="132"/>
        <v>561.24269098600007</v>
      </c>
      <c r="Y371" s="476">
        <f t="shared" si="133"/>
        <v>1725.54523453</v>
      </c>
      <c r="Z371" s="478">
        <f t="shared" si="134"/>
        <v>5.0704062209999998</v>
      </c>
      <c r="AA371" s="465">
        <f t="shared" si="135"/>
        <v>2548.5218244660005</v>
      </c>
      <c r="AB371" s="429">
        <f t="shared" si="136"/>
        <v>0.23493010918750004</v>
      </c>
      <c r="AC371" s="454">
        <f t="shared" si="137"/>
        <v>99.935821752363225</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12.970351998</v>
      </c>
      <c r="V372" s="475">
        <f t="shared" si="130"/>
        <v>18.260413328999999</v>
      </c>
      <c r="W372" s="460">
        <f t="shared" si="131"/>
        <v>94.992027355000005</v>
      </c>
      <c r="X372" s="476">
        <f t="shared" si="132"/>
        <v>284.02497290500003</v>
      </c>
      <c r="Y372" s="476">
        <f t="shared" si="133"/>
        <v>945.25726106499985</v>
      </c>
      <c r="Z372" s="478">
        <f t="shared" si="134"/>
        <v>3.2691182310000002</v>
      </c>
      <c r="AA372" s="465">
        <f t="shared" si="135"/>
        <v>1358.7741448829997</v>
      </c>
      <c r="AB372" s="429">
        <f t="shared" si="136"/>
        <v>0.12525572869496679</v>
      </c>
      <c r="AC372" s="454">
        <f t="shared" si="137"/>
        <v>104.2151302378571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5.3586732960000001</v>
      </c>
      <c r="V373" s="475">
        <f t="shared" si="130"/>
        <v>8.1315244320000009</v>
      </c>
      <c r="W373" s="460">
        <f t="shared" si="131"/>
        <v>38.572792464000003</v>
      </c>
      <c r="X373" s="476">
        <f t="shared" si="132"/>
        <v>105.72718025900001</v>
      </c>
      <c r="Y373" s="476">
        <f t="shared" si="133"/>
        <v>398.962823415</v>
      </c>
      <c r="Z373" s="478">
        <f t="shared" si="134"/>
        <v>1.4432341319999999</v>
      </c>
      <c r="AA373" s="465">
        <f t="shared" si="135"/>
        <v>558.19622799800004</v>
      </c>
      <c r="AB373" s="429">
        <f t="shared" si="136"/>
        <v>5.1456141961467555E-2</v>
      </c>
      <c r="AC373" s="454">
        <f t="shared" si="137"/>
        <v>105.10455033495469</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10.576932036000001</v>
      </c>
      <c r="V374" s="475">
        <f t="shared" si="130"/>
        <v>13.294836036000001</v>
      </c>
      <c r="W374" s="460">
        <f t="shared" si="131"/>
        <v>69.888971047999988</v>
      </c>
      <c r="X374" s="476">
        <f t="shared" si="132"/>
        <v>210.013915357</v>
      </c>
      <c r="Y374" s="476">
        <f t="shared" si="133"/>
        <v>627.57474383500005</v>
      </c>
      <c r="Z374" s="478">
        <f t="shared" si="134"/>
        <v>3.3622000559999998</v>
      </c>
      <c r="AA374" s="465">
        <f t="shared" si="135"/>
        <v>934.71159836800007</v>
      </c>
      <c r="AB374" s="429">
        <f t="shared" si="136"/>
        <v>8.6164417253687328E-2</v>
      </c>
      <c r="AC374" s="454">
        <f t="shared" si="137"/>
        <v>99.341315600368347</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8.4246587969999993</v>
      </c>
      <c r="V375" s="475">
        <f t="shared" si="130"/>
        <v>13.557254996999999</v>
      </c>
      <c r="W375" s="460">
        <f t="shared" si="131"/>
        <v>54.096865485999999</v>
      </c>
      <c r="X375" s="476">
        <f t="shared" si="132"/>
        <v>182.984645129</v>
      </c>
      <c r="Y375" s="476">
        <f t="shared" si="133"/>
        <v>633.12712313500003</v>
      </c>
      <c r="Z375" s="478">
        <f t="shared" si="134"/>
        <v>2.0680558469999997</v>
      </c>
      <c r="AA375" s="465">
        <f t="shared" si="135"/>
        <v>894.25860339100007</v>
      </c>
      <c r="AB375" s="429">
        <f t="shared" si="136"/>
        <v>8.243534323294617E-2</v>
      </c>
      <c r="AC375" s="454">
        <f t="shared" si="137"/>
        <v>105.03149282702464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8.2420947659999992</v>
      </c>
      <c r="V376" s="475">
        <f t="shared" si="130"/>
        <v>11.586709395000002</v>
      </c>
      <c r="W376" s="460">
        <f t="shared" si="131"/>
        <v>64.753297075000006</v>
      </c>
      <c r="X376" s="476">
        <f t="shared" si="132"/>
        <v>237.35799128200003</v>
      </c>
      <c r="Y376" s="476">
        <f t="shared" si="133"/>
        <v>906.38819680500001</v>
      </c>
      <c r="Z376" s="478">
        <f t="shared" si="134"/>
        <v>2.6412563969999998</v>
      </c>
      <c r="AA376" s="465">
        <f t="shared" si="135"/>
        <v>1230.96954572</v>
      </c>
      <c r="AB376" s="429">
        <f t="shared" si="136"/>
        <v>0.11347433127949853</v>
      </c>
      <c r="AC376" s="454">
        <f t="shared" si="137"/>
        <v>115.24574589645771</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22.438031174999999</v>
      </c>
      <c r="V377" s="475">
        <f t="shared" si="130"/>
        <v>35.870636982000001</v>
      </c>
      <c r="W377" s="460">
        <f t="shared" si="131"/>
        <v>123.09070884399999</v>
      </c>
      <c r="X377" s="476">
        <f t="shared" si="132"/>
        <v>326.666577921</v>
      </c>
      <c r="Y377" s="476">
        <f t="shared" si="133"/>
        <v>933.91757264000012</v>
      </c>
      <c r="Z377" s="478">
        <f t="shared" si="134"/>
        <v>4.1595108119999997</v>
      </c>
      <c r="AA377" s="465">
        <f t="shared" si="135"/>
        <v>1446.1430383740001</v>
      </c>
      <c r="AB377" s="429">
        <f t="shared" si="136"/>
        <v>0.13330964586780975</v>
      </c>
      <c r="AC377" s="454">
        <f t="shared" si="137"/>
        <v>88.785285644499197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3.8528531790000002</v>
      </c>
      <c r="V378" s="475">
        <f t="shared" si="130"/>
        <v>4.03514865</v>
      </c>
      <c r="W378" s="460">
        <f t="shared" si="131"/>
        <v>26.862658052</v>
      </c>
      <c r="X378" s="476">
        <f t="shared" si="132"/>
        <v>75.75521627900001</v>
      </c>
      <c r="Y378" s="476">
        <f t="shared" si="133"/>
        <v>270.74128328</v>
      </c>
      <c r="Z378" s="478">
        <f t="shared" si="134"/>
        <v>1.370101419</v>
      </c>
      <c r="AA378" s="465">
        <f t="shared" si="135"/>
        <v>382.617260859</v>
      </c>
      <c r="AB378" s="429">
        <f t="shared" si="136"/>
        <v>3.5270765197179206E-2</v>
      </c>
      <c r="AC378" s="454">
        <f t="shared" si="137"/>
        <v>106.10062776571732</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15.384621978</v>
      </c>
      <c r="V379" s="475">
        <f t="shared" si="130"/>
        <v>20.588238918000002</v>
      </c>
      <c r="W379" s="460">
        <f t="shared" si="131"/>
        <v>109.860754984</v>
      </c>
      <c r="X379" s="476">
        <f t="shared" si="132"/>
        <v>390.47198036500004</v>
      </c>
      <c r="Y379" s="476">
        <f t="shared" si="133"/>
        <v>1286.6535294599998</v>
      </c>
      <c r="Z379" s="478">
        <f t="shared" si="134"/>
        <v>3.7570133609999998</v>
      </c>
      <c r="AA379" s="465">
        <f t="shared" si="135"/>
        <v>1826.7161390659999</v>
      </c>
      <c r="AB379" s="429">
        <f t="shared" si="136"/>
        <v>0.16839197447142329</v>
      </c>
      <c r="AC379" s="454">
        <f t="shared" si="137"/>
        <v>108.36902262137515</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18.486808242000002</v>
      </c>
      <c r="V380" s="475">
        <f t="shared" si="130"/>
        <v>22.062975837</v>
      </c>
      <c r="W380" s="460">
        <f t="shared" si="131"/>
        <v>110.05098010499999</v>
      </c>
      <c r="X380" s="476">
        <f t="shared" si="132"/>
        <v>326.20307369700004</v>
      </c>
      <c r="Y380" s="476">
        <f t="shared" si="133"/>
        <v>950.55564291999997</v>
      </c>
      <c r="Z380" s="478">
        <f t="shared" si="134"/>
        <v>5.5571058720000002</v>
      </c>
      <c r="AA380" s="465">
        <f t="shared" si="135"/>
        <v>1432.916586673</v>
      </c>
      <c r="AB380" s="429">
        <f t="shared" si="136"/>
        <v>0.13209039331425149</v>
      </c>
      <c r="AC380" s="454">
        <f t="shared" si="137"/>
        <v>96.605179036143468</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20.561007743999998</v>
      </c>
      <c r="V381" s="475">
        <f t="shared" si="130"/>
        <v>32.780660544</v>
      </c>
      <c r="W381" s="460">
        <f t="shared" si="131"/>
        <v>161.505087573</v>
      </c>
      <c r="X381" s="476">
        <f t="shared" si="132"/>
        <v>509.16301656599995</v>
      </c>
      <c r="Y381" s="476">
        <f t="shared" si="133"/>
        <v>1736.8875010500001</v>
      </c>
      <c r="Z381" s="478">
        <f t="shared" si="134"/>
        <v>4.4699081039999999</v>
      </c>
      <c r="AA381" s="465">
        <f t="shared" si="135"/>
        <v>2465.3671815809998</v>
      </c>
      <c r="AB381" s="429">
        <f t="shared" si="136"/>
        <v>0.22726467381830751</v>
      </c>
      <c r="AC381" s="454">
        <f t="shared" si="137"/>
        <v>106.79112596381184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11.795854781999999</v>
      </c>
      <c r="V382" s="475">
        <f t="shared" si="130"/>
        <v>18.177050222999998</v>
      </c>
      <c r="W382" s="460">
        <f t="shared" si="131"/>
        <v>85.873860128999993</v>
      </c>
      <c r="X382" s="476">
        <f t="shared" si="132"/>
        <v>256.76176701899999</v>
      </c>
      <c r="Y382" s="476">
        <f t="shared" si="133"/>
        <v>852.10889653499999</v>
      </c>
      <c r="Z382" s="478">
        <f t="shared" si="134"/>
        <v>2.6400923459999999</v>
      </c>
      <c r="AA382" s="465">
        <f t="shared" si="135"/>
        <v>1227.357521034</v>
      </c>
      <c r="AB382" s="429">
        <f t="shared" si="136"/>
        <v>0.11314136440210178</v>
      </c>
      <c r="AC382" s="454">
        <f t="shared" si="137"/>
        <v>103.28787592441438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2.4526772010000002</v>
      </c>
      <c r="V383" s="475">
        <f t="shared" si="130"/>
        <v>4.9584272010000001</v>
      </c>
      <c r="W383" s="460">
        <f t="shared" si="131"/>
        <v>22.382956687</v>
      </c>
      <c r="X383" s="476">
        <f t="shared" si="132"/>
        <v>66.924760356999997</v>
      </c>
      <c r="Y383" s="476">
        <f t="shared" si="133"/>
        <v>210.64267171999998</v>
      </c>
      <c r="Z383" s="478">
        <f t="shared" si="134"/>
        <v>0.75637025099999999</v>
      </c>
      <c r="AA383" s="465">
        <f t="shared" si="135"/>
        <v>308.11786341699997</v>
      </c>
      <c r="AB383" s="429">
        <f t="shared" si="136"/>
        <v>2.8403195373985984E-2</v>
      </c>
      <c r="AC383" s="454">
        <f t="shared" si="137"/>
        <v>102.57822383768571</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15.960002354999999</v>
      </c>
      <c r="V384" s="475">
        <f t="shared" si="130"/>
        <v>26.162559389999998</v>
      </c>
      <c r="W384" s="460">
        <f t="shared" si="131"/>
        <v>110.74521123</v>
      </c>
      <c r="X384" s="476">
        <f t="shared" si="132"/>
        <v>343.49951014499999</v>
      </c>
      <c r="Y384" s="476">
        <f t="shared" si="133"/>
        <v>1056.0920477249999</v>
      </c>
      <c r="Z384" s="478">
        <f t="shared" si="134"/>
        <v>3.8821627349999996</v>
      </c>
      <c r="AA384" s="465">
        <f t="shared" si="135"/>
        <v>1556.3414935799999</v>
      </c>
      <c r="AB384" s="429">
        <f t="shared" si="136"/>
        <v>0.14346805803650442</v>
      </c>
      <c r="AC384" s="454">
        <f t="shared" si="137"/>
        <v>99.972873057552263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3.9866575740000001</v>
      </c>
      <c r="V385" s="475">
        <f t="shared" si="130"/>
        <v>4.5201279419999993</v>
      </c>
      <c r="W385" s="460">
        <f t="shared" si="131"/>
        <v>24.854973199</v>
      </c>
      <c r="X385" s="476">
        <f t="shared" si="132"/>
        <v>89.172893828000014</v>
      </c>
      <c r="Y385" s="476">
        <f t="shared" si="133"/>
        <v>295.59875377500003</v>
      </c>
      <c r="Z385" s="478">
        <f t="shared" si="134"/>
        <v>1.461778542</v>
      </c>
      <c r="AA385" s="465">
        <f t="shared" si="135"/>
        <v>419.59518486000007</v>
      </c>
      <c r="AB385" s="429">
        <f t="shared" si="136"/>
        <v>3.8679497129424784E-2</v>
      </c>
      <c r="AC385" s="454">
        <f t="shared" si="137"/>
        <v>107.03330824806001</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5.1415629569999997</v>
      </c>
      <c r="V386" s="475">
        <f t="shared" si="130"/>
        <v>8.2790838449999988</v>
      </c>
      <c r="W386" s="460">
        <f t="shared" si="131"/>
        <v>33.130195424999997</v>
      </c>
      <c r="X386" s="476">
        <f t="shared" si="132"/>
        <v>99.076142145000006</v>
      </c>
      <c r="Y386" s="476">
        <f t="shared" si="133"/>
        <v>271.764375675</v>
      </c>
      <c r="Z386" s="478">
        <f t="shared" si="134"/>
        <v>1.6619425290000001</v>
      </c>
      <c r="AA386" s="465">
        <f t="shared" si="135"/>
        <v>419.05330257600002</v>
      </c>
      <c r="AB386" s="429">
        <f t="shared" si="136"/>
        <v>3.8629544853982303E-2</v>
      </c>
      <c r="AC386" s="454">
        <f t="shared" si="137"/>
        <v>93.444649653467351</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10.022489589000001</v>
      </c>
      <c r="V387" s="475">
        <f t="shared" si="130"/>
        <v>15.074143403999999</v>
      </c>
      <c r="W387" s="460">
        <f t="shared" si="131"/>
        <v>73.935850118000005</v>
      </c>
      <c r="X387" s="476">
        <f t="shared" si="132"/>
        <v>212.53485743800002</v>
      </c>
      <c r="Y387" s="476">
        <f t="shared" si="133"/>
        <v>634.37460527999997</v>
      </c>
      <c r="Z387" s="478">
        <f t="shared" si="134"/>
        <v>4.7143525500000001</v>
      </c>
      <c r="AA387" s="465">
        <f t="shared" si="135"/>
        <v>950.65629837899996</v>
      </c>
      <c r="AB387" s="429">
        <f t="shared" si="136"/>
        <v>8.7634245794524335E-2</v>
      </c>
      <c r="AC387" s="454">
        <f t="shared" si="137"/>
        <v>97.831969976408601</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7.9074144479999999</v>
      </c>
      <c r="V388" s="475">
        <f t="shared" si="130"/>
        <v>15.060462365999999</v>
      </c>
      <c r="W388" s="460">
        <f t="shared" si="131"/>
        <v>75.037226074999992</v>
      </c>
      <c r="X388" s="476">
        <f t="shared" si="132"/>
        <v>246.964012164</v>
      </c>
      <c r="Y388" s="476">
        <f t="shared" si="133"/>
        <v>758.99896104499999</v>
      </c>
      <c r="Z388" s="478">
        <f t="shared" si="134"/>
        <v>2.0656523610000002</v>
      </c>
      <c r="AA388" s="465">
        <f t="shared" si="135"/>
        <v>1106.033728459</v>
      </c>
      <c r="AB388" s="429">
        <f t="shared" si="136"/>
        <v>0.10195738647299042</v>
      </c>
      <c r="AC388" s="454">
        <f t="shared" si="137"/>
        <v>105.73095627135791</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10.028975430000001</v>
      </c>
      <c r="V389" s="475">
        <f t="shared" si="130"/>
        <v>17.738549361</v>
      </c>
      <c r="W389" s="460">
        <f t="shared" si="131"/>
        <v>86.832919004999994</v>
      </c>
      <c r="X389" s="476">
        <f t="shared" si="132"/>
        <v>260.65886149300002</v>
      </c>
      <c r="Y389" s="476">
        <f t="shared" si="133"/>
        <v>878.39838495499998</v>
      </c>
      <c r="Z389" s="478">
        <f t="shared" si="134"/>
        <v>2.934278865</v>
      </c>
      <c r="AA389" s="465">
        <f t="shared" si="135"/>
        <v>1256.5919691089998</v>
      </c>
      <c r="AB389" s="429">
        <f t="shared" si="136"/>
        <v>0.11583628033821901</v>
      </c>
      <c r="AC389" s="454">
        <f t="shared" si="137"/>
        <v>105.5046394420492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13.874980353</v>
      </c>
      <c r="V390" s="475">
        <f t="shared" si="130"/>
        <v>21.643070771999998</v>
      </c>
      <c r="W390" s="460">
        <f t="shared" si="131"/>
        <v>98.712274425999993</v>
      </c>
      <c r="X390" s="476">
        <f t="shared" si="132"/>
        <v>295.14846508599999</v>
      </c>
      <c r="Y390" s="476">
        <f t="shared" si="133"/>
        <v>880.29706745500005</v>
      </c>
      <c r="Z390" s="478">
        <f t="shared" si="134"/>
        <v>4.7046447540000003</v>
      </c>
      <c r="AA390" s="465">
        <f t="shared" si="135"/>
        <v>1314.3805028459999</v>
      </c>
      <c r="AB390" s="429">
        <f t="shared" si="136"/>
        <v>0.12116339443639379</v>
      </c>
      <c r="AC390" s="454">
        <f t="shared" si="137"/>
        <v>98.468656699983796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14.130185337000002</v>
      </c>
      <c r="V391" s="475">
        <f t="shared" si="130"/>
        <v>18.952855382999999</v>
      </c>
      <c r="W391" s="460">
        <f t="shared" si="131"/>
        <v>101.71187463300001</v>
      </c>
      <c r="X391" s="476">
        <f t="shared" si="132"/>
        <v>304.11723216300004</v>
      </c>
      <c r="Y391" s="476">
        <f t="shared" si="133"/>
        <v>968.48305449999998</v>
      </c>
      <c r="Z391" s="478">
        <f t="shared" si="134"/>
        <v>5.6495577059999995</v>
      </c>
      <c r="AA391" s="465">
        <f t="shared" si="135"/>
        <v>1413.044759722</v>
      </c>
      <c r="AB391" s="429">
        <f t="shared" si="136"/>
        <v>0.13025855085932891</v>
      </c>
      <c r="AC391" s="454">
        <f t="shared" si="137"/>
        <v>102.01219921979742</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4.3221009060000002</v>
      </c>
      <c r="V392" s="475">
        <f t="shared" si="130"/>
        <v>6.7052552460000001</v>
      </c>
      <c r="W392" s="460">
        <f t="shared" si="131"/>
        <v>31.111338953999997</v>
      </c>
      <c r="X392" s="476">
        <f t="shared" si="132"/>
        <v>78.522882335000006</v>
      </c>
      <c r="Y392" s="476">
        <f t="shared" si="133"/>
        <v>304.20453771499996</v>
      </c>
      <c r="Z392" s="478">
        <f t="shared" si="134"/>
        <v>1.605676662</v>
      </c>
      <c r="AA392" s="465">
        <f t="shared" si="135"/>
        <v>426.47179181799999</v>
      </c>
      <c r="AB392" s="429">
        <f t="shared" si="136"/>
        <v>3.9313402638089967E-2</v>
      </c>
      <c r="AC392" s="454">
        <f t="shared" si="137"/>
        <v>102.90527687532409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7.9731154590000006</v>
      </c>
      <c r="V393" s="475">
        <f t="shared" ref="V393:V456" si="151">IFERROR(V$5*I393,"")</f>
        <v>11.834973135</v>
      </c>
      <c r="W393" s="460">
        <f t="shared" ref="W393:W456" si="152">IFERROR(W$5*K393,"")</f>
        <v>52.763022875999994</v>
      </c>
      <c r="X393" s="476">
        <f t="shared" ref="X393:X456" si="153">IFERROR(X$5*M393,"")</f>
        <v>178.82166690000003</v>
      </c>
      <c r="Y393" s="476">
        <f t="shared" ref="Y393:Y456" si="154">IFERROR(Y$5*O393,"")</f>
        <v>563.68408505499997</v>
      </c>
      <c r="Z393" s="478">
        <f t="shared" ref="Z393:Z456" si="155">IFERROR(Z$5*Q393,"")</f>
        <v>1.9394064630000001</v>
      </c>
      <c r="AA393" s="465">
        <f t="shared" ref="AA393:AA456" si="156">IFERROR(SUM(U393:Z393),"")</f>
        <v>817.01626988800001</v>
      </c>
      <c r="AB393" s="429">
        <f t="shared" ref="AB393:AB456" si="157">IF(OR(AA393="", AA393=0), "", AA393/$AA$5)</f>
        <v>7.5314921634218296E-2</v>
      </c>
      <c r="AC393" s="454">
        <f t="shared" ref="AC393:AC456" si="158">IF(OR(AB393="", AB393=0), "", IF(AN393&gt;0, AB393/AN393*100, ""))</f>
        <v>103.25871256019805</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14.204507939999999</v>
      </c>
      <c r="V394" s="475">
        <f t="shared" si="151"/>
        <v>19.158427253999999</v>
      </c>
      <c r="W394" s="460">
        <f t="shared" si="152"/>
        <v>102.24686346</v>
      </c>
      <c r="X394" s="476">
        <f t="shared" si="153"/>
        <v>320.91617608399997</v>
      </c>
      <c r="Y394" s="476">
        <f t="shared" si="154"/>
        <v>971.53548225500003</v>
      </c>
      <c r="Z394" s="478">
        <f t="shared" si="155"/>
        <v>3.4551505799999997</v>
      </c>
      <c r="AA394" s="465">
        <f t="shared" si="156"/>
        <v>1431.5166075729999</v>
      </c>
      <c r="AB394" s="429">
        <f t="shared" si="157"/>
        <v>0.13196133919367625</v>
      </c>
      <c r="AC394" s="454">
        <f t="shared" si="158"/>
        <v>102.34812517064657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4.4174788769999997</v>
      </c>
      <c r="V395" s="475">
        <f t="shared" si="151"/>
        <v>6.4843263239999995</v>
      </c>
      <c r="W395" s="460">
        <f t="shared" si="152"/>
        <v>29.271054987999996</v>
      </c>
      <c r="X395" s="476">
        <f t="shared" si="153"/>
        <v>69.846567082000007</v>
      </c>
      <c r="Y395" s="476">
        <f t="shared" si="154"/>
        <v>259.26021829499996</v>
      </c>
      <c r="Z395" s="478">
        <f t="shared" si="155"/>
        <v>2.548453104</v>
      </c>
      <c r="AA395" s="465">
        <f t="shared" si="156"/>
        <v>371.82809866999992</v>
      </c>
      <c r="AB395" s="429">
        <f t="shared" si="157"/>
        <v>3.4276189036688783E-2</v>
      </c>
      <c r="AC395" s="454">
        <f t="shared" si="158"/>
        <v>97.358014568246077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4.0078065150000004</v>
      </c>
      <c r="V396" s="475">
        <f t="shared" si="151"/>
        <v>6.3376400520000002</v>
      </c>
      <c r="W396" s="460">
        <f t="shared" si="152"/>
        <v>25.321543656000003</v>
      </c>
      <c r="X396" s="476">
        <f t="shared" si="153"/>
        <v>68.614213376999999</v>
      </c>
      <c r="Y396" s="476">
        <f t="shared" si="154"/>
        <v>254.27718666999999</v>
      </c>
      <c r="Z396" s="478">
        <f t="shared" si="155"/>
        <v>0.86814387900000001</v>
      </c>
      <c r="AA396" s="465">
        <f t="shared" si="156"/>
        <v>359.42653414900002</v>
      </c>
      <c r="AB396" s="429">
        <f t="shared" si="157"/>
        <v>3.313297696801254E-2</v>
      </c>
      <c r="AC396" s="454">
        <f t="shared" si="158"/>
        <v>101.24741430791246</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6.615667932</v>
      </c>
      <c r="V397" s="475">
        <f t="shared" si="151"/>
        <v>9.6644416050000004</v>
      </c>
      <c r="W397" s="460">
        <f t="shared" si="152"/>
        <v>39.637434395999996</v>
      </c>
      <c r="X397" s="476">
        <f t="shared" si="153"/>
        <v>106.428757889</v>
      </c>
      <c r="Y397" s="476">
        <f t="shared" si="154"/>
        <v>348.70225175500002</v>
      </c>
      <c r="Z397" s="478">
        <f t="shared" si="155"/>
        <v>1.4984454870000001</v>
      </c>
      <c r="AA397" s="465">
        <f t="shared" si="156"/>
        <v>512.54699906400003</v>
      </c>
      <c r="AB397" s="429">
        <f t="shared" si="157"/>
        <v>4.7248064073008855E-2</v>
      </c>
      <c r="AC397" s="454">
        <f t="shared" si="158"/>
        <v>96.369823275181361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4.7174411699999999</v>
      </c>
      <c r="V398" s="475">
        <f t="shared" si="151"/>
        <v>7.5224061899999999</v>
      </c>
      <c r="W398" s="460">
        <f t="shared" si="152"/>
        <v>33.957076529999995</v>
      </c>
      <c r="X398" s="476">
        <f t="shared" si="153"/>
        <v>101.53123382999999</v>
      </c>
      <c r="Y398" s="476">
        <f t="shared" si="154"/>
        <v>312.15860714999997</v>
      </c>
      <c r="Z398" s="478">
        <f t="shared" si="155"/>
        <v>1.612190655</v>
      </c>
      <c r="AA398" s="465">
        <f t="shared" si="156"/>
        <v>461.49895552499999</v>
      </c>
      <c r="AB398" s="429">
        <f t="shared" si="157"/>
        <v>4.2542307847068583E-2</v>
      </c>
      <c r="AC398" s="454">
        <f t="shared" si="158"/>
        <v>99.490450899669597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2.9251473689999998</v>
      </c>
      <c r="V399" s="475">
        <f t="shared" si="151"/>
        <v>5.1136243409999995</v>
      </c>
      <c r="W399" s="460">
        <f t="shared" si="152"/>
        <v>22.432587371</v>
      </c>
      <c r="X399" s="476">
        <f t="shared" si="153"/>
        <v>60.459753673000002</v>
      </c>
      <c r="Y399" s="476">
        <f t="shared" si="154"/>
        <v>212.20096488499999</v>
      </c>
      <c r="Z399" s="478">
        <f t="shared" si="155"/>
        <v>2.6195282550000001</v>
      </c>
      <c r="AA399" s="465">
        <f t="shared" si="156"/>
        <v>305.75160589399997</v>
      </c>
      <c r="AB399" s="429">
        <f t="shared" si="157"/>
        <v>2.818506691500737E-2</v>
      </c>
      <c r="AC399" s="454">
        <f t="shared" si="158"/>
        <v>98.791169915269379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5.7229184640000001</v>
      </c>
      <c r="V400" s="475">
        <f t="shared" si="151"/>
        <v>10.864096452</v>
      </c>
      <c r="W400" s="460">
        <f t="shared" si="152"/>
        <v>41.251349677</v>
      </c>
      <c r="X400" s="476">
        <f t="shared" si="153"/>
        <v>147.48442525499999</v>
      </c>
      <c r="Y400" s="476">
        <f t="shared" si="154"/>
        <v>513.88693148000004</v>
      </c>
      <c r="Z400" s="478">
        <f t="shared" si="155"/>
        <v>1.8689999130000001</v>
      </c>
      <c r="AA400" s="465">
        <f t="shared" si="156"/>
        <v>721.07872124100004</v>
      </c>
      <c r="AB400" s="429">
        <f t="shared" si="157"/>
        <v>6.6471121058351776E-2</v>
      </c>
      <c r="AC400" s="454">
        <f t="shared" si="158"/>
        <v>106.9085387689416</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3.4772256269999997</v>
      </c>
      <c r="V403" s="475">
        <f t="shared" si="151"/>
        <v>5.6552854049999999</v>
      </c>
      <c r="W403" s="460">
        <f t="shared" si="152"/>
        <v>30.096425983</v>
      </c>
      <c r="X403" s="476">
        <f t="shared" si="153"/>
        <v>84.325068135999999</v>
      </c>
      <c r="Y403" s="476">
        <f t="shared" si="154"/>
        <v>259.25811028000004</v>
      </c>
      <c r="Z403" s="478">
        <f t="shared" si="155"/>
        <v>0.9530250480000001</v>
      </c>
      <c r="AA403" s="465">
        <f t="shared" si="156"/>
        <v>383.76514047900002</v>
      </c>
      <c r="AB403" s="429">
        <f t="shared" si="157"/>
        <v>3.5376580058904872E-2</v>
      </c>
      <c r="AC403" s="454">
        <f t="shared" si="158"/>
        <v>101.43117862301909</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6.2700067169999993</v>
      </c>
      <c r="V404" s="475">
        <f t="shared" si="151"/>
        <v>10.196744148000001</v>
      </c>
      <c r="W404" s="460">
        <f t="shared" si="152"/>
        <v>51.266720395</v>
      </c>
      <c r="X404" s="476">
        <f t="shared" si="153"/>
        <v>151.43077851999999</v>
      </c>
      <c r="Y404" s="476">
        <f t="shared" si="154"/>
        <v>418.11676920000002</v>
      </c>
      <c r="Z404" s="478">
        <f t="shared" si="155"/>
        <v>1.6945548029999999</v>
      </c>
      <c r="AA404" s="465">
        <f t="shared" si="156"/>
        <v>638.97557378299996</v>
      </c>
      <c r="AB404" s="429">
        <f t="shared" si="157"/>
        <v>5.8902615577341444E-2</v>
      </c>
      <c r="AC404" s="454">
        <f t="shared" si="158"/>
        <v>98.204234236379335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17.669216541000001</v>
      </c>
      <c r="V405" s="475">
        <f t="shared" si="151"/>
        <v>30.857516604000001</v>
      </c>
      <c r="W405" s="460">
        <f t="shared" si="152"/>
        <v>135.15280115799999</v>
      </c>
      <c r="X405" s="476">
        <f t="shared" si="153"/>
        <v>403.38548574300006</v>
      </c>
      <c r="Y405" s="476">
        <f t="shared" si="154"/>
        <v>1313.858080015</v>
      </c>
      <c r="Z405" s="478">
        <f t="shared" si="155"/>
        <v>7.9153051770000005</v>
      </c>
      <c r="AA405" s="465">
        <f t="shared" si="156"/>
        <v>1908.8384052380002</v>
      </c>
      <c r="AB405" s="429">
        <f t="shared" si="157"/>
        <v>0.17596224237075961</v>
      </c>
      <c r="AC405" s="454">
        <f t="shared" si="158"/>
        <v>101.17294207788372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64.252703423999989</v>
      </c>
      <c r="V406" s="475">
        <f t="shared" si="151"/>
        <v>101.047323087</v>
      </c>
      <c r="W406" s="460">
        <f t="shared" si="152"/>
        <v>453.92247156899998</v>
      </c>
      <c r="X406" s="476">
        <f t="shared" si="153"/>
        <v>1346.600216933</v>
      </c>
      <c r="Y406" s="476">
        <f t="shared" si="154"/>
        <v>4172.7916816950001</v>
      </c>
      <c r="Z406" s="478">
        <f t="shared" si="155"/>
        <v>14.201052489</v>
      </c>
      <c r="AA406" s="465">
        <f t="shared" si="156"/>
        <v>6152.8154491969999</v>
      </c>
      <c r="AB406" s="429">
        <f t="shared" si="157"/>
        <v>0.56718431500709809</v>
      </c>
      <c r="AC406" s="454">
        <f t="shared" si="158"/>
        <v>99.9423633410848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34.377269985000005</v>
      </c>
      <c r="V408" s="475">
        <f t="shared" si="151"/>
        <v>54.972350427000002</v>
      </c>
      <c r="W408" s="460">
        <f t="shared" si="152"/>
        <v>255.239854071</v>
      </c>
      <c r="X408" s="476">
        <f t="shared" si="153"/>
        <v>663.87508658599995</v>
      </c>
      <c r="Y408" s="476">
        <f t="shared" si="154"/>
        <v>2231.241646335</v>
      </c>
      <c r="Z408" s="478">
        <f t="shared" si="155"/>
        <v>14.666463369000001</v>
      </c>
      <c r="AA408" s="465">
        <f t="shared" si="156"/>
        <v>3254.3726707730002</v>
      </c>
      <c r="AB408" s="429">
        <f t="shared" si="157"/>
        <v>0.29999748071285032</v>
      </c>
      <c r="AC408" s="454">
        <f t="shared" si="158"/>
        <v>98.834527533491524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23.526876572999999</v>
      </c>
      <c r="V409" s="475">
        <f t="shared" si="151"/>
        <v>32.450243493000002</v>
      </c>
      <c r="W409" s="460">
        <f t="shared" si="152"/>
        <v>163.495521217</v>
      </c>
      <c r="X409" s="476">
        <f t="shared" si="153"/>
        <v>415.86383716</v>
      </c>
      <c r="Y409" s="476">
        <f t="shared" si="154"/>
        <v>1502.9719691349999</v>
      </c>
      <c r="Z409" s="478">
        <f t="shared" si="155"/>
        <v>13.275366129</v>
      </c>
      <c r="AA409" s="465">
        <f t="shared" si="156"/>
        <v>2151.5838137069995</v>
      </c>
      <c r="AB409" s="429">
        <f t="shared" si="157"/>
        <v>0.19833921586532074</v>
      </c>
      <c r="AC409" s="454">
        <f t="shared" si="158"/>
        <v>100.03031764669912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37.952875800000001</v>
      </c>
      <c r="V410" s="475">
        <f t="shared" si="151"/>
        <v>59.845879754999999</v>
      </c>
      <c r="W410" s="460">
        <f t="shared" si="152"/>
        <v>271.29548741100001</v>
      </c>
      <c r="X410" s="476">
        <f t="shared" si="153"/>
        <v>780.25059887099997</v>
      </c>
      <c r="Y410" s="476">
        <f t="shared" si="154"/>
        <v>2534.89718937</v>
      </c>
      <c r="Z410" s="478">
        <f t="shared" si="155"/>
        <v>15.724847682000002</v>
      </c>
      <c r="AA410" s="465">
        <f t="shared" si="156"/>
        <v>3699.9668788889999</v>
      </c>
      <c r="AB410" s="429">
        <f t="shared" si="157"/>
        <v>0.34107364296543141</v>
      </c>
      <c r="AC410" s="454">
        <f t="shared" si="158"/>
        <v>99.901897924996419</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21.867504051000001</v>
      </c>
      <c r="V411" s="475">
        <f t="shared" si="151"/>
        <v>33.288431418000002</v>
      </c>
      <c r="W411" s="460">
        <f t="shared" si="152"/>
        <v>157.406628259</v>
      </c>
      <c r="X411" s="476">
        <f t="shared" si="153"/>
        <v>398.10449851600004</v>
      </c>
      <c r="Y411" s="476">
        <f t="shared" si="154"/>
        <v>1446.998353645</v>
      </c>
      <c r="Z411" s="478">
        <f t="shared" si="155"/>
        <v>12.263550039</v>
      </c>
      <c r="AA411" s="465">
        <f t="shared" si="156"/>
        <v>2069.9289659280003</v>
      </c>
      <c r="AB411" s="429">
        <f t="shared" si="157"/>
        <v>0.19081203594469029</v>
      </c>
      <c r="AC411" s="454">
        <f t="shared" si="158"/>
        <v>99.879429785644774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24.442558529999999</v>
      </c>
      <c r="V412" s="475">
        <f t="shared" si="151"/>
        <v>35.457205514999998</v>
      </c>
      <c r="W412" s="460">
        <f t="shared" si="152"/>
        <v>175.94238077</v>
      </c>
      <c r="X412" s="476">
        <f t="shared" si="153"/>
        <v>476.07962854199997</v>
      </c>
      <c r="Y412" s="476">
        <f t="shared" si="154"/>
        <v>1617.39272435</v>
      </c>
      <c r="Z412" s="478">
        <f t="shared" si="155"/>
        <v>12.900304728</v>
      </c>
      <c r="AA412" s="465">
        <f t="shared" si="156"/>
        <v>2342.2148024349995</v>
      </c>
      <c r="AB412" s="429">
        <f t="shared" si="157"/>
        <v>0.21591213149290187</v>
      </c>
      <c r="AC412" s="454">
        <f t="shared" si="158"/>
        <v>100.10397378699577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30.075018764999999</v>
      </c>
      <c r="V413" s="475">
        <f t="shared" si="151"/>
        <v>46.231177814999995</v>
      </c>
      <c r="W413" s="460">
        <f t="shared" si="152"/>
        <v>216.48594588499998</v>
      </c>
      <c r="X413" s="476">
        <f t="shared" si="153"/>
        <v>573.13057477400002</v>
      </c>
      <c r="Y413" s="476">
        <f t="shared" si="154"/>
        <v>1984.9896433900001</v>
      </c>
      <c r="Z413" s="478">
        <f t="shared" si="155"/>
        <v>12.702132557999999</v>
      </c>
      <c r="AA413" s="465">
        <f t="shared" si="156"/>
        <v>2863.6144931869999</v>
      </c>
      <c r="AB413" s="429">
        <f t="shared" si="157"/>
        <v>0.26397626227756266</v>
      </c>
      <c r="AC413" s="454">
        <f t="shared" si="158"/>
        <v>100.14993310448037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60.133156760999995</v>
      </c>
      <c r="V414" s="475">
        <f t="shared" si="151"/>
        <v>95.079114779999998</v>
      </c>
      <c r="W414" s="460">
        <f t="shared" si="152"/>
        <v>449.70512504999994</v>
      </c>
      <c r="X414" s="476">
        <f t="shared" si="153"/>
        <v>1271.2216026139999</v>
      </c>
      <c r="Y414" s="476">
        <f t="shared" si="154"/>
        <v>3969.3331030599998</v>
      </c>
      <c r="Z414" s="478">
        <f t="shared" si="155"/>
        <v>19.729707624</v>
      </c>
      <c r="AA414" s="465">
        <f t="shared" si="156"/>
        <v>5865.2018098889994</v>
      </c>
      <c r="AB414" s="429">
        <f t="shared" si="157"/>
        <v>0.54067125828622786</v>
      </c>
      <c r="AC414" s="454">
        <f t="shared" si="158"/>
        <v>99.407850463776271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32.885071011000001</v>
      </c>
      <c r="V415" s="475">
        <f t="shared" si="151"/>
        <v>49.398797426999998</v>
      </c>
      <c r="W415" s="460">
        <f t="shared" si="152"/>
        <v>250.358528165</v>
      </c>
      <c r="X415" s="476">
        <f t="shared" si="153"/>
        <v>670.60243174900006</v>
      </c>
      <c r="Y415" s="476">
        <f t="shared" si="154"/>
        <v>2282.1276006750004</v>
      </c>
      <c r="Z415" s="478">
        <f t="shared" si="155"/>
        <v>16.772095304999997</v>
      </c>
      <c r="AA415" s="465">
        <f t="shared" si="156"/>
        <v>3302.1445243320004</v>
      </c>
      <c r="AB415" s="429">
        <f t="shared" si="157"/>
        <v>0.30440122827544253</v>
      </c>
      <c r="AC415" s="454">
        <f t="shared" si="158"/>
        <v>100.79057662431789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28.954420374000001</v>
      </c>
      <c r="V416" s="475">
        <f t="shared" si="151"/>
        <v>48.355935197999997</v>
      </c>
      <c r="W416" s="460">
        <f t="shared" si="152"/>
        <v>227.698324071</v>
      </c>
      <c r="X416" s="476">
        <f t="shared" si="153"/>
        <v>612.93982200300002</v>
      </c>
      <c r="Y416" s="476">
        <f t="shared" si="154"/>
        <v>2193.5325338550001</v>
      </c>
      <c r="Z416" s="478">
        <f t="shared" si="155"/>
        <v>15.326810361000001</v>
      </c>
      <c r="AA416" s="465">
        <f t="shared" si="156"/>
        <v>3126.8078458620002</v>
      </c>
      <c r="AB416" s="429">
        <f t="shared" si="157"/>
        <v>0.28823818638108412</v>
      </c>
      <c r="AC416" s="454">
        <f t="shared" si="158"/>
        <v>102.20658286406545</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79.898519280000002</v>
      </c>
      <c r="V417" s="475">
        <f t="shared" si="151"/>
        <v>134.93405733899999</v>
      </c>
      <c r="W417" s="460">
        <f t="shared" si="152"/>
        <v>614.41172732099994</v>
      </c>
      <c r="X417" s="476">
        <f t="shared" si="153"/>
        <v>1844.615108339</v>
      </c>
      <c r="Y417" s="476">
        <f t="shared" si="154"/>
        <v>5736.7093759300005</v>
      </c>
      <c r="Z417" s="478">
        <f t="shared" si="155"/>
        <v>22.496871528</v>
      </c>
      <c r="AA417" s="465">
        <f t="shared" si="156"/>
        <v>8433.0656597369998</v>
      </c>
      <c r="AB417" s="429">
        <f t="shared" si="157"/>
        <v>0.77738437128844029</v>
      </c>
      <c r="AC417" s="454">
        <f t="shared" si="158"/>
        <v>101.01229516221069</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47.541072116999999</v>
      </c>
      <c r="V418" s="475">
        <f t="shared" si="151"/>
        <v>74.578211555999999</v>
      </c>
      <c r="W418" s="460">
        <f t="shared" si="152"/>
        <v>342.86260135500004</v>
      </c>
      <c r="X418" s="476">
        <f t="shared" si="153"/>
        <v>952.43069287499998</v>
      </c>
      <c r="Y418" s="476">
        <f t="shared" si="154"/>
        <v>3158.8940588399996</v>
      </c>
      <c r="Z418" s="478">
        <f t="shared" si="155"/>
        <v>19.024549083</v>
      </c>
      <c r="AA418" s="465">
        <f t="shared" si="156"/>
        <v>4595.3311858260004</v>
      </c>
      <c r="AB418" s="429">
        <f t="shared" si="157"/>
        <v>0.42361091314767702</v>
      </c>
      <c r="AC418" s="454">
        <f t="shared" si="158"/>
        <v>99.956804973682068</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12.503054319</v>
      </c>
      <c r="V420" s="475">
        <f t="shared" si="151"/>
        <v>17.458623861</v>
      </c>
      <c r="W420" s="460">
        <f t="shared" si="152"/>
        <v>94.575945708000006</v>
      </c>
      <c r="X420" s="476">
        <f t="shared" si="153"/>
        <v>218.91670303199999</v>
      </c>
      <c r="Y420" s="476">
        <f t="shared" si="154"/>
        <v>873.9820200800001</v>
      </c>
      <c r="Z420" s="478">
        <f t="shared" si="155"/>
        <v>9.3697493850000004</v>
      </c>
      <c r="AA420" s="465">
        <f t="shared" si="156"/>
        <v>1226.806096385</v>
      </c>
      <c r="AB420" s="429">
        <f t="shared" si="157"/>
        <v>0.11309053248386799</v>
      </c>
      <c r="AC420" s="454">
        <f t="shared" si="158"/>
        <v>101.4929951130342</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12.273599115</v>
      </c>
      <c r="V421" s="475">
        <f t="shared" si="151"/>
        <v>16.571196129</v>
      </c>
      <c r="W421" s="460">
        <f t="shared" si="152"/>
        <v>87.656068779999998</v>
      </c>
      <c r="X421" s="476">
        <f t="shared" si="153"/>
        <v>235.54697160800001</v>
      </c>
      <c r="Y421" s="476">
        <f t="shared" si="154"/>
        <v>867.71173313500003</v>
      </c>
      <c r="Z421" s="478">
        <f t="shared" si="155"/>
        <v>8.1504254700000001</v>
      </c>
      <c r="AA421" s="465">
        <f t="shared" si="156"/>
        <v>1227.9099942370001</v>
      </c>
      <c r="AB421" s="429">
        <f t="shared" si="157"/>
        <v>0.11319229297907449</v>
      </c>
      <c r="AC421" s="454">
        <f t="shared" si="158"/>
        <v>102.50460951158371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84.304750638000002</v>
      </c>
      <c r="V422" s="475">
        <f t="shared" si="151"/>
        <v>132.40294123199999</v>
      </c>
      <c r="W422" s="460">
        <f t="shared" si="152"/>
        <v>631.94794042000001</v>
      </c>
      <c r="X422" s="476">
        <f t="shared" si="153"/>
        <v>1943.4712833090002</v>
      </c>
      <c r="Y422" s="476">
        <f t="shared" si="154"/>
        <v>6053.8153841100002</v>
      </c>
      <c r="Z422" s="478">
        <f t="shared" si="155"/>
        <v>22.513040072999999</v>
      </c>
      <c r="AA422" s="465">
        <f t="shared" si="156"/>
        <v>8868.455339782</v>
      </c>
      <c r="AB422" s="429">
        <f t="shared" si="157"/>
        <v>0.81751985064362098</v>
      </c>
      <c r="AC422" s="454">
        <f t="shared" si="158"/>
        <v>102.01274289107775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75.990653723999998</v>
      </c>
      <c r="V423" s="475">
        <f t="shared" si="151"/>
        <v>121.280089011</v>
      </c>
      <c r="W423" s="460">
        <f t="shared" si="152"/>
        <v>547.47339615700002</v>
      </c>
      <c r="X423" s="476">
        <f t="shared" si="153"/>
        <v>1611.602041526</v>
      </c>
      <c r="Y423" s="476">
        <f t="shared" si="154"/>
        <v>5032.7810948349997</v>
      </c>
      <c r="Z423" s="478">
        <f t="shared" si="155"/>
        <v>20.160861903000001</v>
      </c>
      <c r="AA423" s="465">
        <f t="shared" si="156"/>
        <v>7409.2881371560006</v>
      </c>
      <c r="AB423" s="429">
        <f t="shared" si="157"/>
        <v>0.68300959966408559</v>
      </c>
      <c r="AC423" s="454">
        <f t="shared" si="158"/>
        <v>100.00135171014281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56.581542153000001</v>
      </c>
      <c r="V424" s="475">
        <f t="shared" si="151"/>
        <v>90.982521818999999</v>
      </c>
      <c r="W424" s="460">
        <f t="shared" si="152"/>
        <v>394.04911892899997</v>
      </c>
      <c r="X424" s="476">
        <f t="shared" si="153"/>
        <v>1077.151395457</v>
      </c>
      <c r="Y424" s="476">
        <f t="shared" si="154"/>
        <v>3431.6333730900001</v>
      </c>
      <c r="Z424" s="478">
        <f t="shared" si="155"/>
        <v>17.636248395000003</v>
      </c>
      <c r="AA424" s="465">
        <f t="shared" si="156"/>
        <v>5068.0341998429994</v>
      </c>
      <c r="AB424" s="429">
        <f t="shared" si="157"/>
        <v>0.46718604349585174</v>
      </c>
      <c r="AC424" s="454">
        <f t="shared" si="158"/>
        <v>97.623463834958301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11.221872006</v>
      </c>
      <c r="V425" s="475">
        <f t="shared" si="151"/>
        <v>16.488802629000002</v>
      </c>
      <c r="W425" s="460">
        <f t="shared" si="152"/>
        <v>84.329872528999999</v>
      </c>
      <c r="X425" s="476">
        <f t="shared" si="153"/>
        <v>203.08640305099999</v>
      </c>
      <c r="Y425" s="476">
        <f t="shared" si="154"/>
        <v>831.89268747000006</v>
      </c>
      <c r="Z425" s="478">
        <f t="shared" si="155"/>
        <v>9.5095970459999997</v>
      </c>
      <c r="AA425" s="465">
        <f t="shared" si="156"/>
        <v>1156.5292347309999</v>
      </c>
      <c r="AB425" s="429">
        <f t="shared" si="157"/>
        <v>0.10661220821635323</v>
      </c>
      <c r="AC425" s="454">
        <f t="shared" si="158"/>
        <v>102.45215370477976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56.679768605999996</v>
      </c>
      <c r="V426" s="475">
        <f t="shared" si="151"/>
        <v>89.019458007000011</v>
      </c>
      <c r="W426" s="460">
        <f t="shared" si="152"/>
        <v>423.60493272300005</v>
      </c>
      <c r="X426" s="476">
        <f t="shared" si="153"/>
        <v>1212.5264670680001</v>
      </c>
      <c r="Y426" s="476">
        <f t="shared" si="154"/>
        <v>3895.7330300200001</v>
      </c>
      <c r="Z426" s="478">
        <f t="shared" si="155"/>
        <v>18.937031147999999</v>
      </c>
      <c r="AA426" s="465">
        <f t="shared" si="156"/>
        <v>5696.5006875720001</v>
      </c>
      <c r="AB426" s="429">
        <f t="shared" si="157"/>
        <v>0.52511990114048668</v>
      </c>
      <c r="AC426" s="454">
        <f t="shared" si="158"/>
        <v>100.74363712971231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20.717041553999998</v>
      </c>
      <c r="V427" s="475">
        <f t="shared" si="151"/>
        <v>38.131836584999995</v>
      </c>
      <c r="W427" s="460">
        <f t="shared" si="152"/>
        <v>186.402351842</v>
      </c>
      <c r="X427" s="476">
        <f t="shared" si="153"/>
        <v>518.40565621400003</v>
      </c>
      <c r="Y427" s="476">
        <f t="shared" si="154"/>
        <v>1759.9614072299998</v>
      </c>
      <c r="Z427" s="478">
        <f t="shared" si="155"/>
        <v>14.159213234999999</v>
      </c>
      <c r="AA427" s="465">
        <f t="shared" si="156"/>
        <v>2537.7775066600002</v>
      </c>
      <c r="AB427" s="429">
        <f t="shared" si="157"/>
        <v>0.23393966691187318</v>
      </c>
      <c r="AC427" s="454">
        <f t="shared" si="158"/>
        <v>102.30258010065374</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23.322514139999999</v>
      </c>
      <c r="V428" s="475">
        <f t="shared" si="151"/>
        <v>32.318111223000002</v>
      </c>
      <c r="W428" s="460">
        <f t="shared" si="152"/>
        <v>167.88007926</v>
      </c>
      <c r="X428" s="476">
        <f t="shared" si="153"/>
        <v>453.48481294700002</v>
      </c>
      <c r="Y428" s="476">
        <f t="shared" si="154"/>
        <v>1543.2780753</v>
      </c>
      <c r="Z428" s="478">
        <f t="shared" si="155"/>
        <v>12.658381001999999</v>
      </c>
      <c r="AA428" s="465">
        <f t="shared" si="156"/>
        <v>2232.9419738720003</v>
      </c>
      <c r="AB428" s="429">
        <f t="shared" si="157"/>
        <v>0.20583904626401184</v>
      </c>
      <c r="AC428" s="454">
        <f t="shared" si="158"/>
        <v>100.46163504299193</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20.978369963999999</v>
      </c>
      <c r="V429" s="475">
        <f t="shared" si="151"/>
        <v>31.105356252</v>
      </c>
      <c r="W429" s="460">
        <f t="shared" si="152"/>
        <v>157.09006765499998</v>
      </c>
      <c r="X429" s="476">
        <f t="shared" si="153"/>
        <v>398.73991040200002</v>
      </c>
      <c r="Y429" s="476">
        <f t="shared" si="154"/>
        <v>1434.591062125</v>
      </c>
      <c r="Z429" s="478">
        <f t="shared" si="155"/>
        <v>11.990475657000001</v>
      </c>
      <c r="AA429" s="465">
        <f t="shared" si="156"/>
        <v>2054.4952420549998</v>
      </c>
      <c r="AB429" s="429">
        <f t="shared" si="157"/>
        <v>0.18938931066141224</v>
      </c>
      <c r="AC429" s="454">
        <f t="shared" si="158"/>
        <v>100.66730928273758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13.601238591000001</v>
      </c>
      <c r="V430" s="475">
        <f t="shared" si="151"/>
        <v>21.398550935999999</v>
      </c>
      <c r="W430" s="460">
        <f t="shared" si="152"/>
        <v>105.995970411</v>
      </c>
      <c r="X430" s="476">
        <f t="shared" si="153"/>
        <v>267.29851841100003</v>
      </c>
      <c r="Y430" s="476">
        <f t="shared" si="154"/>
        <v>974.39349520500002</v>
      </c>
      <c r="Z430" s="478">
        <f t="shared" si="155"/>
        <v>9.4064711669999994</v>
      </c>
      <c r="AA430" s="465">
        <f t="shared" si="156"/>
        <v>1392.0942447210002</v>
      </c>
      <c r="AB430" s="429">
        <f t="shared" si="157"/>
        <v>0.12832727182162612</v>
      </c>
      <c r="AC430" s="454">
        <f t="shared" si="158"/>
        <v>100.5896239791894</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32.269072514999998</v>
      </c>
      <c r="V431" s="475">
        <f t="shared" si="151"/>
        <v>47.213152398000005</v>
      </c>
      <c r="W431" s="460">
        <f t="shared" si="152"/>
        <v>213.12603822600002</v>
      </c>
      <c r="X431" s="476">
        <f t="shared" si="153"/>
        <v>542.01624832999994</v>
      </c>
      <c r="Y431" s="476">
        <f t="shared" si="154"/>
        <v>1904.7764628749999</v>
      </c>
      <c r="Z431" s="478">
        <f t="shared" si="155"/>
        <v>14.732204319000001</v>
      </c>
      <c r="AA431" s="465">
        <f t="shared" si="156"/>
        <v>2754.1331786630003</v>
      </c>
      <c r="AB431" s="429">
        <f t="shared" si="157"/>
        <v>0.25388395821008486</v>
      </c>
      <c r="AC431" s="454">
        <f t="shared" si="158"/>
        <v>97.975679590983518</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39.204415341000001</v>
      </c>
      <c r="V432" s="475">
        <f t="shared" si="151"/>
        <v>62.467652253000004</v>
      </c>
      <c r="W432" s="460">
        <f t="shared" si="152"/>
        <v>281.986746611</v>
      </c>
      <c r="X432" s="476">
        <f t="shared" si="153"/>
        <v>775.27539408799998</v>
      </c>
      <c r="Y432" s="476">
        <f t="shared" si="154"/>
        <v>2514.9914828350002</v>
      </c>
      <c r="Z432" s="478">
        <f t="shared" si="155"/>
        <v>17.10358308</v>
      </c>
      <c r="AA432" s="465">
        <f t="shared" si="156"/>
        <v>3691.0292742080001</v>
      </c>
      <c r="AB432" s="429">
        <f t="shared" si="157"/>
        <v>0.34024974872861358</v>
      </c>
      <c r="AC432" s="454">
        <f t="shared" si="158"/>
        <v>98.506714159483408</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12.279295191000001</v>
      </c>
      <c r="V433" s="475">
        <f t="shared" si="151"/>
        <v>17.117396888999998</v>
      </c>
      <c r="W433" s="460">
        <f t="shared" si="152"/>
        <v>95.877575833999998</v>
      </c>
      <c r="X433" s="476">
        <f t="shared" si="153"/>
        <v>262.59259931899999</v>
      </c>
      <c r="Y433" s="476">
        <f t="shared" si="154"/>
        <v>881.37771526999995</v>
      </c>
      <c r="Z433" s="478">
        <f t="shared" si="155"/>
        <v>8.1567862380000005</v>
      </c>
      <c r="AA433" s="465">
        <f t="shared" si="156"/>
        <v>1277.4013687409999</v>
      </c>
      <c r="AB433" s="429">
        <f t="shared" si="157"/>
        <v>0.11775455095326327</v>
      </c>
      <c r="AC433" s="454">
        <f t="shared" si="158"/>
        <v>101.3309482173172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12.921144698999999</v>
      </c>
      <c r="V434" s="475">
        <f t="shared" si="151"/>
        <v>17.874343583999998</v>
      </c>
      <c r="W434" s="460">
        <f t="shared" si="152"/>
        <v>89.711071212000007</v>
      </c>
      <c r="X434" s="476">
        <f t="shared" si="153"/>
        <v>225.10981762600002</v>
      </c>
      <c r="Y434" s="476">
        <f t="shared" si="154"/>
        <v>867.99062278499991</v>
      </c>
      <c r="Z434" s="478">
        <f t="shared" si="155"/>
        <v>9.2383535339999998</v>
      </c>
      <c r="AA434" s="465">
        <f t="shared" si="156"/>
        <v>1222.8453534400001</v>
      </c>
      <c r="AB434" s="429">
        <f t="shared" si="157"/>
        <v>0.11272541974926255</v>
      </c>
      <c r="AC434" s="454">
        <f t="shared" si="158"/>
        <v>101.03519902732067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10.426669227</v>
      </c>
      <c r="V435" s="475">
        <f t="shared" si="151"/>
        <v>17.067735645000003</v>
      </c>
      <c r="W435" s="460">
        <f t="shared" si="152"/>
        <v>92.912207183999996</v>
      </c>
      <c r="X435" s="476">
        <f t="shared" si="153"/>
        <v>220.63910514</v>
      </c>
      <c r="Y435" s="476">
        <f t="shared" si="154"/>
        <v>882.69237478499997</v>
      </c>
      <c r="Z435" s="478">
        <f t="shared" si="155"/>
        <v>9.6515261370000012</v>
      </c>
      <c r="AA435" s="465">
        <f t="shared" si="156"/>
        <v>1233.389618118</v>
      </c>
      <c r="AB435" s="429">
        <f t="shared" si="157"/>
        <v>0.11369742054922567</v>
      </c>
      <c r="AC435" s="454">
        <f t="shared" si="158"/>
        <v>103.46047147610638</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72.616689953999995</v>
      </c>
      <c r="V436" s="475">
        <f t="shared" si="151"/>
        <v>122.756142279</v>
      </c>
      <c r="W436" s="460">
        <f t="shared" si="152"/>
        <v>575.83884137400003</v>
      </c>
      <c r="X436" s="476">
        <f t="shared" si="153"/>
        <v>1719.655625207</v>
      </c>
      <c r="Y436" s="476">
        <f t="shared" si="154"/>
        <v>5455.6413825550007</v>
      </c>
      <c r="Z436" s="478">
        <f t="shared" si="155"/>
        <v>23.789403539999999</v>
      </c>
      <c r="AA436" s="465">
        <f t="shared" si="156"/>
        <v>7970.2980849090009</v>
      </c>
      <c r="AB436" s="429">
        <f t="shared" si="157"/>
        <v>0.73472511844662614</v>
      </c>
      <c r="AC436" s="454">
        <f t="shared" si="158"/>
        <v>101.90993189123436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37.789546848000001</v>
      </c>
      <c r="V437" s="475">
        <f t="shared" si="151"/>
        <v>53.712343535999999</v>
      </c>
      <c r="W437" s="460">
        <f t="shared" si="152"/>
        <v>272.01664803199998</v>
      </c>
      <c r="X437" s="476">
        <f t="shared" si="153"/>
        <v>784.46330891299988</v>
      </c>
      <c r="Y437" s="476">
        <f t="shared" si="154"/>
        <v>2500.5785729600002</v>
      </c>
      <c r="Z437" s="478">
        <f t="shared" si="155"/>
        <v>15.921326817000001</v>
      </c>
      <c r="AA437" s="465">
        <f t="shared" si="156"/>
        <v>3664.4817471060001</v>
      </c>
      <c r="AB437" s="429">
        <f t="shared" si="157"/>
        <v>0.33780252093528762</v>
      </c>
      <c r="AC437" s="454">
        <f t="shared" si="158"/>
        <v>100.43401402776013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59.428860096000001</v>
      </c>
      <c r="V439" s="475">
        <f t="shared" si="151"/>
        <v>97.985841701999988</v>
      </c>
      <c r="W439" s="460">
        <f t="shared" si="152"/>
        <v>430.07394194099999</v>
      </c>
      <c r="X439" s="476">
        <f t="shared" si="153"/>
        <v>1316.4287642859999</v>
      </c>
      <c r="Y439" s="476">
        <f t="shared" si="154"/>
        <v>4167.3987770349995</v>
      </c>
      <c r="Z439" s="478">
        <f t="shared" si="155"/>
        <v>19.761471368999999</v>
      </c>
      <c r="AA439" s="465">
        <f t="shared" si="156"/>
        <v>6091.077656428999</v>
      </c>
      <c r="AB439" s="429">
        <f t="shared" si="157"/>
        <v>0.56149314679470863</v>
      </c>
      <c r="AC439" s="454">
        <f t="shared" si="158"/>
        <v>100.93372011391295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43.231228607999995</v>
      </c>
      <c r="V440" s="475">
        <f t="shared" si="151"/>
        <v>70.011015419999993</v>
      </c>
      <c r="W440" s="460">
        <f t="shared" si="152"/>
        <v>324.947974665</v>
      </c>
      <c r="X440" s="476">
        <f t="shared" si="153"/>
        <v>922.68377986200005</v>
      </c>
      <c r="Y440" s="476">
        <f t="shared" si="154"/>
        <v>3092.0838286650001</v>
      </c>
      <c r="Z440" s="478">
        <f t="shared" si="155"/>
        <v>17.723976281999999</v>
      </c>
      <c r="AA440" s="465">
        <f t="shared" si="156"/>
        <v>4470.6818035019996</v>
      </c>
      <c r="AB440" s="429">
        <f t="shared" si="157"/>
        <v>0.41212037274170349</v>
      </c>
      <c r="AC440" s="454">
        <f t="shared" si="158"/>
        <v>101.39313975155306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15.107230202999999</v>
      </c>
      <c r="V441" s="475">
        <f t="shared" si="151"/>
        <v>23.025041106</v>
      </c>
      <c r="W441" s="460">
        <f t="shared" si="152"/>
        <v>125.36418584099999</v>
      </c>
      <c r="X441" s="476">
        <f t="shared" si="153"/>
        <v>330.13213299099999</v>
      </c>
      <c r="Y441" s="476">
        <f t="shared" si="154"/>
        <v>1239.712244095</v>
      </c>
      <c r="Z441" s="478">
        <f t="shared" si="155"/>
        <v>11.219602275</v>
      </c>
      <c r="AA441" s="465">
        <f t="shared" si="156"/>
        <v>1744.5604365109998</v>
      </c>
      <c r="AB441" s="429">
        <f t="shared" si="157"/>
        <v>0.16081862430964231</v>
      </c>
      <c r="AC441" s="454">
        <f t="shared" si="158"/>
        <v>104.21706342941432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34.390078053000003</v>
      </c>
      <c r="V442" s="475">
        <f t="shared" si="151"/>
        <v>58.426256564999996</v>
      </c>
      <c r="W442" s="460">
        <f t="shared" si="152"/>
        <v>269.636081864</v>
      </c>
      <c r="X442" s="476">
        <f t="shared" si="153"/>
        <v>742.15972350700008</v>
      </c>
      <c r="Y442" s="476">
        <f t="shared" si="154"/>
        <v>2469.5672631500001</v>
      </c>
      <c r="Z442" s="478">
        <f t="shared" si="155"/>
        <v>14.46530211</v>
      </c>
      <c r="AA442" s="465">
        <f t="shared" si="156"/>
        <v>3588.6447052489998</v>
      </c>
      <c r="AB442" s="429">
        <f t="shared" si="157"/>
        <v>0.33081164318298301</v>
      </c>
      <c r="AC442" s="454">
        <f t="shared" si="158"/>
        <v>100.59952002864141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28.132726002000002</v>
      </c>
      <c r="V443" s="475">
        <f t="shared" si="151"/>
        <v>41.074755582000002</v>
      </c>
      <c r="W443" s="460">
        <f t="shared" si="152"/>
        <v>202.50493761800001</v>
      </c>
      <c r="X443" s="476">
        <f t="shared" si="153"/>
        <v>537.10382168899991</v>
      </c>
      <c r="Y443" s="476">
        <f t="shared" si="154"/>
        <v>1920.7752023199998</v>
      </c>
      <c r="Z443" s="478">
        <f t="shared" si="155"/>
        <v>12.472219566</v>
      </c>
      <c r="AA443" s="465">
        <f t="shared" si="156"/>
        <v>2742.063662777</v>
      </c>
      <c r="AB443" s="429">
        <f t="shared" si="157"/>
        <v>0.25277135534448747</v>
      </c>
      <c r="AC443" s="454">
        <f t="shared" si="158"/>
        <v>101.71662367576526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45.574275215999997</v>
      </c>
      <c r="V444" s="475">
        <f t="shared" si="151"/>
        <v>65.198933943</v>
      </c>
      <c r="W444" s="460">
        <f t="shared" si="152"/>
        <v>344.492173041</v>
      </c>
      <c r="X444" s="476">
        <f t="shared" si="153"/>
        <v>1051.6805917679999</v>
      </c>
      <c r="Y444" s="476">
        <f t="shared" si="154"/>
        <v>3508.9315875249999</v>
      </c>
      <c r="Z444" s="478">
        <f t="shared" si="155"/>
        <v>14.370513371999998</v>
      </c>
      <c r="AA444" s="465">
        <f t="shared" si="156"/>
        <v>5030.2480748649996</v>
      </c>
      <c r="AB444" s="429">
        <f t="shared" si="157"/>
        <v>0.46370280926115409</v>
      </c>
      <c r="AC444" s="454">
        <f t="shared" si="158"/>
        <v>104.97422841136557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17.285606757</v>
      </c>
      <c r="V445" s="475">
        <f t="shared" si="151"/>
        <v>23.738051622</v>
      </c>
      <c r="W445" s="460">
        <f t="shared" si="152"/>
        <v>125.52631412699999</v>
      </c>
      <c r="X445" s="476">
        <f t="shared" si="153"/>
        <v>349.27266481800001</v>
      </c>
      <c r="Y445" s="476">
        <f t="shared" si="154"/>
        <v>1250.903012645</v>
      </c>
      <c r="Z445" s="478">
        <f t="shared" si="155"/>
        <v>11.414850669</v>
      </c>
      <c r="AA445" s="465">
        <f t="shared" si="156"/>
        <v>1778.140500638</v>
      </c>
      <c r="AB445" s="429">
        <f t="shared" si="157"/>
        <v>0.16391413169598082</v>
      </c>
      <c r="AC445" s="454">
        <f t="shared" si="158"/>
        <v>102.71177089180385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16.999411017</v>
      </c>
      <c r="V446" s="475">
        <f t="shared" si="151"/>
        <v>26.224748693999999</v>
      </c>
      <c r="W446" s="460">
        <f t="shared" si="152"/>
        <v>118.67151175399999</v>
      </c>
      <c r="X446" s="476">
        <f t="shared" si="153"/>
        <v>308.44864205899995</v>
      </c>
      <c r="Y446" s="476">
        <f t="shared" si="154"/>
        <v>1124.870936215</v>
      </c>
      <c r="Z446" s="478">
        <f t="shared" si="155"/>
        <v>9.8524505520000005</v>
      </c>
      <c r="AA446" s="465">
        <f t="shared" si="156"/>
        <v>1605.0677002909999</v>
      </c>
      <c r="AB446" s="429">
        <f t="shared" si="157"/>
        <v>0.14795978063154497</v>
      </c>
      <c r="AC446" s="454">
        <f t="shared" si="158"/>
        <v>99.887571911852731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20.820382554000002</v>
      </c>
      <c r="V447" s="475">
        <f t="shared" si="151"/>
        <v>31.386996528000001</v>
      </c>
      <c r="W447" s="460">
        <f t="shared" si="152"/>
        <v>146.979044652</v>
      </c>
      <c r="X447" s="476">
        <f t="shared" si="153"/>
        <v>397.87210615200001</v>
      </c>
      <c r="Y447" s="476">
        <f t="shared" si="154"/>
        <v>1391.6463381599999</v>
      </c>
      <c r="Z447" s="478">
        <f t="shared" si="155"/>
        <v>10.278988452</v>
      </c>
      <c r="AA447" s="465">
        <f t="shared" si="156"/>
        <v>1998.983856498</v>
      </c>
      <c r="AB447" s="429">
        <f t="shared" si="157"/>
        <v>0.1842721106653761</v>
      </c>
      <c r="AC447" s="454">
        <f t="shared" si="158"/>
        <v>100.52741899867614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37.958324568000002</v>
      </c>
      <c r="V448" s="475">
        <f t="shared" si="151"/>
        <v>52.958079629999993</v>
      </c>
      <c r="W448" s="460">
        <f t="shared" si="152"/>
        <v>269.20015785099997</v>
      </c>
      <c r="X448" s="476">
        <f t="shared" si="153"/>
        <v>793.00561798900003</v>
      </c>
      <c r="Y448" s="476">
        <f t="shared" si="154"/>
        <v>2525.6539549149998</v>
      </c>
      <c r="Z448" s="478">
        <f t="shared" si="155"/>
        <v>13.320334467</v>
      </c>
      <c r="AA448" s="465">
        <f t="shared" si="156"/>
        <v>3692.0964694199997</v>
      </c>
      <c r="AB448" s="429">
        <f t="shared" si="157"/>
        <v>0.34034812586836283</v>
      </c>
      <c r="AC448" s="454">
        <f t="shared" si="158"/>
        <v>101.23412017117444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17.356867980000001</v>
      </c>
      <c r="V449" s="475">
        <f t="shared" si="151"/>
        <v>28.225476513000004</v>
      </c>
      <c r="W449" s="460">
        <f t="shared" si="152"/>
        <v>138.863628019</v>
      </c>
      <c r="X449" s="476">
        <f t="shared" si="153"/>
        <v>355.472468612</v>
      </c>
      <c r="Y449" s="476">
        <f t="shared" si="154"/>
        <v>1286.41424405</v>
      </c>
      <c r="Z449" s="478">
        <f t="shared" si="155"/>
        <v>11.924113842000001</v>
      </c>
      <c r="AA449" s="465">
        <f t="shared" si="156"/>
        <v>1838.2567990160001</v>
      </c>
      <c r="AB449" s="429">
        <f t="shared" si="157"/>
        <v>0.1694558258679941</v>
      </c>
      <c r="AC449" s="454">
        <f t="shared" si="158"/>
        <v>101.01772737618103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33.250886606999998</v>
      </c>
      <c r="V450" s="475">
        <f t="shared" si="151"/>
        <v>50.606111417999998</v>
      </c>
      <c r="W450" s="460">
        <f t="shared" si="152"/>
        <v>241.01859449399998</v>
      </c>
      <c r="X450" s="476">
        <f t="shared" si="153"/>
        <v>715.71694083399996</v>
      </c>
      <c r="Y450" s="476">
        <f t="shared" si="154"/>
        <v>2367.1047628800002</v>
      </c>
      <c r="Z450" s="478">
        <f t="shared" si="155"/>
        <v>12.591915237</v>
      </c>
      <c r="AA450" s="465">
        <f t="shared" si="156"/>
        <v>3420.2892114700003</v>
      </c>
      <c r="AB450" s="429">
        <f t="shared" si="157"/>
        <v>0.31529214707503689</v>
      </c>
      <c r="AC450" s="454">
        <f t="shared" si="158"/>
        <v>102.21191573087739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12.202155408000001</v>
      </c>
      <c r="V451" s="475">
        <f t="shared" si="151"/>
        <v>19.849879523999999</v>
      </c>
      <c r="W451" s="460">
        <f t="shared" si="152"/>
        <v>95.911262472999994</v>
      </c>
      <c r="X451" s="476">
        <f t="shared" si="153"/>
        <v>241.48684742400002</v>
      </c>
      <c r="Y451" s="476">
        <f t="shared" si="154"/>
        <v>905.99908073999995</v>
      </c>
      <c r="Z451" s="478">
        <f t="shared" si="155"/>
        <v>10.081970694000001</v>
      </c>
      <c r="AA451" s="465">
        <f t="shared" si="156"/>
        <v>1285.5311962629999</v>
      </c>
      <c r="AB451" s="429">
        <f t="shared" si="157"/>
        <v>0.11850398195639748</v>
      </c>
      <c r="AC451" s="454">
        <f t="shared" si="158"/>
        <v>100.74289639565733</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13.960174518000001</v>
      </c>
      <c r="V452" s="475">
        <f t="shared" si="151"/>
        <v>20.281627482000001</v>
      </c>
      <c r="W452" s="460">
        <f t="shared" si="152"/>
        <v>99.199355213000004</v>
      </c>
      <c r="X452" s="476">
        <f t="shared" si="153"/>
        <v>241.36778444199999</v>
      </c>
      <c r="Y452" s="476">
        <f t="shared" si="154"/>
        <v>923.76109761000009</v>
      </c>
      <c r="Z452" s="478">
        <f t="shared" si="155"/>
        <v>9.7927564409999999</v>
      </c>
      <c r="AA452" s="465">
        <f t="shared" si="156"/>
        <v>1308.362795706</v>
      </c>
      <c r="AB452" s="429">
        <f t="shared" si="157"/>
        <v>0.12060866479590708</v>
      </c>
      <c r="AC452" s="454">
        <f t="shared" si="158"/>
        <v>99.983015083618838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17.31641625</v>
      </c>
      <c r="V453" s="475">
        <f t="shared" si="151"/>
        <v>23.601618074999998</v>
      </c>
      <c r="W453" s="460">
        <f t="shared" si="152"/>
        <v>134.23070801700001</v>
      </c>
      <c r="X453" s="476">
        <f t="shared" si="153"/>
        <v>360.74889762700002</v>
      </c>
      <c r="Y453" s="476">
        <f t="shared" si="154"/>
        <v>1315.107038505</v>
      </c>
      <c r="Z453" s="478">
        <f t="shared" si="155"/>
        <v>10.682331057000001</v>
      </c>
      <c r="AA453" s="465">
        <f t="shared" si="156"/>
        <v>1861.6870095310001</v>
      </c>
      <c r="AB453" s="429">
        <f t="shared" si="157"/>
        <v>0.17161569040661873</v>
      </c>
      <c r="AC453" s="454">
        <f t="shared" si="158"/>
        <v>103.98121306092007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23.541666879000001</v>
      </c>
      <c r="V454" s="475">
        <f t="shared" si="151"/>
        <v>32.083874555999998</v>
      </c>
      <c r="W454" s="460">
        <f t="shared" si="152"/>
        <v>172.752473944</v>
      </c>
      <c r="X454" s="476">
        <f t="shared" si="153"/>
        <v>523.89940300299997</v>
      </c>
      <c r="Y454" s="476">
        <f t="shared" si="154"/>
        <v>1773.835443835</v>
      </c>
      <c r="Z454" s="478">
        <f t="shared" si="155"/>
        <v>11.580000732</v>
      </c>
      <c r="AA454" s="465">
        <f t="shared" si="156"/>
        <v>2537.6928629489998</v>
      </c>
      <c r="AB454" s="429">
        <f t="shared" si="157"/>
        <v>0.23393186420990042</v>
      </c>
      <c r="AC454" s="454">
        <f t="shared" si="158"/>
        <v>104.26351247178248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13.963785126000001</v>
      </c>
      <c r="V455" s="475">
        <f t="shared" si="151"/>
        <v>19.897052856000002</v>
      </c>
      <c r="W455" s="460">
        <f t="shared" si="152"/>
        <v>96.576959709999997</v>
      </c>
      <c r="X455" s="476">
        <f t="shared" si="153"/>
        <v>234.92463471899998</v>
      </c>
      <c r="Y455" s="476">
        <f t="shared" si="154"/>
        <v>933.10116120000009</v>
      </c>
      <c r="Z455" s="478">
        <f t="shared" si="155"/>
        <v>9.7983188460000008</v>
      </c>
      <c r="AA455" s="465">
        <f t="shared" si="156"/>
        <v>1308.2619124570001</v>
      </c>
      <c r="AB455" s="429">
        <f t="shared" si="157"/>
        <v>0.12059936508637538</v>
      </c>
      <c r="AC455" s="454">
        <f t="shared" si="158"/>
        <v>100.8784161786314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18.594973856999999</v>
      </c>
      <c r="V456" s="475">
        <f t="shared" si="151"/>
        <v>25.686220353</v>
      </c>
      <c r="W456" s="460">
        <f t="shared" si="152"/>
        <v>133.850307313</v>
      </c>
      <c r="X456" s="476">
        <f t="shared" si="153"/>
        <v>322.44998097600001</v>
      </c>
      <c r="Y456" s="476">
        <f t="shared" si="154"/>
        <v>1230.451198015</v>
      </c>
      <c r="Z456" s="478">
        <f t="shared" si="155"/>
        <v>12.647715813</v>
      </c>
      <c r="AA456" s="465">
        <f t="shared" si="156"/>
        <v>1743.6803963270002</v>
      </c>
      <c r="AB456" s="429">
        <f t="shared" si="157"/>
        <v>0.16073749966141226</v>
      </c>
      <c r="AC456" s="454">
        <f t="shared" si="158"/>
        <v>100.46414851604763</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54.066374060999998</v>
      </c>
      <c r="V458" s="475">
        <f t="shared" si="172"/>
        <v>89.663918547000009</v>
      </c>
      <c r="W458" s="460">
        <f t="shared" si="173"/>
        <v>422.94605335300002</v>
      </c>
      <c r="X458" s="476">
        <f t="shared" si="174"/>
        <v>1425.2713104389998</v>
      </c>
      <c r="Y458" s="476">
        <f t="shared" si="175"/>
        <v>4564.9395864150001</v>
      </c>
      <c r="Z458" s="478">
        <f t="shared" si="176"/>
        <v>7.5912301979999999</v>
      </c>
      <c r="AA458" s="465">
        <f t="shared" si="177"/>
        <v>6564.4784730129995</v>
      </c>
      <c r="AB458" s="429">
        <f t="shared" si="178"/>
        <v>0.60513260260075585</v>
      </c>
      <c r="AC458" s="454">
        <f t="shared" si="179"/>
        <v>106.23015352546803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25.077846494999999</v>
      </c>
      <c r="V459" s="475">
        <f t="shared" si="172"/>
        <v>38.592796092</v>
      </c>
      <c r="W459" s="460">
        <f t="shared" si="173"/>
        <v>202.52628290300001</v>
      </c>
      <c r="X459" s="476">
        <f t="shared" si="174"/>
        <v>682.74293795300002</v>
      </c>
      <c r="Y459" s="476">
        <f t="shared" si="175"/>
        <v>2442.5385445500001</v>
      </c>
      <c r="Z459" s="478">
        <f t="shared" si="176"/>
        <v>4.050596133</v>
      </c>
      <c r="AA459" s="465">
        <f t="shared" si="177"/>
        <v>3395.529004126</v>
      </c>
      <c r="AB459" s="429">
        <f t="shared" si="178"/>
        <v>0.31300967958388642</v>
      </c>
      <c r="AC459" s="454">
        <f t="shared" si="179"/>
        <v>111.28215833868957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9.0153167700000001</v>
      </c>
      <c r="V460" s="475">
        <f t="shared" si="172"/>
        <v>12.40463613</v>
      </c>
      <c r="W460" s="460">
        <f t="shared" si="173"/>
        <v>66.789272920000002</v>
      </c>
      <c r="X460" s="476">
        <f t="shared" si="174"/>
        <v>231.56543554000001</v>
      </c>
      <c r="Y460" s="476">
        <f t="shared" si="175"/>
        <v>806.07756118500004</v>
      </c>
      <c r="Z460" s="478">
        <f t="shared" si="176"/>
        <v>2.509000704</v>
      </c>
      <c r="AA460" s="465">
        <f t="shared" si="177"/>
        <v>1128.3612232490002</v>
      </c>
      <c r="AB460" s="429">
        <f t="shared" si="178"/>
        <v>0.1040155994882928</v>
      </c>
      <c r="AC460" s="454">
        <f t="shared" si="179"/>
        <v>109.91911020309544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17.150464479</v>
      </c>
      <c r="V461" s="475">
        <f t="shared" si="172"/>
        <v>24.817008222000002</v>
      </c>
      <c r="W461" s="460">
        <f t="shared" si="173"/>
        <v>126.73152093300001</v>
      </c>
      <c r="X461" s="476">
        <f t="shared" si="174"/>
        <v>369.66492275099995</v>
      </c>
      <c r="Y461" s="476">
        <f t="shared" si="175"/>
        <v>1302.1969303200001</v>
      </c>
      <c r="Z461" s="478">
        <f t="shared" si="176"/>
        <v>4.8626104950000002</v>
      </c>
      <c r="AA461" s="465">
        <f t="shared" si="177"/>
        <v>1845.4234572</v>
      </c>
      <c r="AB461" s="429">
        <f t="shared" si="178"/>
        <v>0.17011646913716816</v>
      </c>
      <c r="AC461" s="454">
        <f t="shared" si="179"/>
        <v>105.28621798760591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1.9535580419999998</v>
      </c>
      <c r="V462" s="475">
        <f t="shared" si="172"/>
        <v>3.1151330939999999</v>
      </c>
      <c r="W462" s="460">
        <f t="shared" si="173"/>
        <v>10.607848393999999</v>
      </c>
      <c r="X462" s="476">
        <f t="shared" si="174"/>
        <v>42.045496957999994</v>
      </c>
      <c r="Y462" s="476">
        <f t="shared" si="175"/>
        <v>149.90801988500002</v>
      </c>
      <c r="Z462" s="478">
        <f t="shared" si="176"/>
        <v>0.47518979399999994</v>
      </c>
      <c r="AA462" s="465">
        <f t="shared" si="177"/>
        <v>208.10524616699999</v>
      </c>
      <c r="AB462" s="429">
        <f t="shared" si="178"/>
        <v>1.9183743193860618E-2</v>
      </c>
      <c r="AC462" s="454">
        <f t="shared" si="179"/>
        <v>107.04351157606489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50.420577729000001</v>
      </c>
      <c r="V463" s="475">
        <f t="shared" si="172"/>
        <v>78.444791069999994</v>
      </c>
      <c r="W463" s="460">
        <f t="shared" si="173"/>
        <v>343.15712074499999</v>
      </c>
      <c r="X463" s="476">
        <f t="shared" si="174"/>
        <v>1098.30971013</v>
      </c>
      <c r="Y463" s="476">
        <f t="shared" si="175"/>
        <v>3320.4878047900002</v>
      </c>
      <c r="Z463" s="478">
        <f t="shared" si="176"/>
        <v>4.552058358</v>
      </c>
      <c r="AA463" s="465">
        <f t="shared" si="177"/>
        <v>4895.3720628219999</v>
      </c>
      <c r="AB463" s="429">
        <f t="shared" si="178"/>
        <v>0.45126954856397489</v>
      </c>
      <c r="AC463" s="454">
        <f t="shared" si="179"/>
        <v>101.21233351466958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17.136165902999998</v>
      </c>
      <c r="V464" s="475">
        <f t="shared" si="172"/>
        <v>22.176227694000001</v>
      </c>
      <c r="W464" s="460">
        <f t="shared" si="173"/>
        <v>100.10624817800002</v>
      </c>
      <c r="X464" s="476">
        <f t="shared" si="174"/>
        <v>309.33143489499997</v>
      </c>
      <c r="Y464" s="476">
        <f t="shared" si="175"/>
        <v>817.51587827000003</v>
      </c>
      <c r="Z464" s="478">
        <f t="shared" si="176"/>
        <v>2.0699956619999997</v>
      </c>
      <c r="AA464" s="465">
        <f t="shared" si="177"/>
        <v>1268.3359506020001</v>
      </c>
      <c r="AB464" s="429">
        <f t="shared" si="178"/>
        <v>0.11691887450239677</v>
      </c>
      <c r="AC464" s="454">
        <f t="shared" si="179"/>
        <v>94.490788598354555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12.394488326999999</v>
      </c>
      <c r="V465" s="475">
        <f t="shared" si="172"/>
        <v>17.433502428000001</v>
      </c>
      <c r="W465" s="460">
        <f t="shared" si="173"/>
        <v>78.696996835999997</v>
      </c>
      <c r="X465" s="476">
        <f t="shared" si="174"/>
        <v>241.28599463800001</v>
      </c>
      <c r="Y465" s="476">
        <f t="shared" si="175"/>
        <v>669.43450846999997</v>
      </c>
      <c r="Z465" s="478">
        <f t="shared" si="176"/>
        <v>2.0053841759999997</v>
      </c>
      <c r="AA465" s="465">
        <f t="shared" si="177"/>
        <v>1021.2508748749999</v>
      </c>
      <c r="AB465" s="429">
        <f t="shared" si="178"/>
        <v>9.4141857934642317E-2</v>
      </c>
      <c r="AC465" s="454">
        <f t="shared" si="179"/>
        <v>96.46888199119779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9.2256183689999993</v>
      </c>
      <c r="V466" s="475">
        <f t="shared" si="172"/>
        <v>12.774559227000001</v>
      </c>
      <c r="W466" s="460">
        <f t="shared" si="173"/>
        <v>59.641005836999994</v>
      </c>
      <c r="X466" s="476">
        <f t="shared" si="174"/>
        <v>168.819384977</v>
      </c>
      <c r="Y466" s="476">
        <f t="shared" si="175"/>
        <v>507.25128219999999</v>
      </c>
      <c r="Z466" s="478">
        <f t="shared" si="176"/>
        <v>1.9486615770000002</v>
      </c>
      <c r="AA466" s="465">
        <f t="shared" si="177"/>
        <v>759.66051218700011</v>
      </c>
      <c r="AB466" s="429">
        <f t="shared" si="178"/>
        <v>7.0027702082134963E-2</v>
      </c>
      <c r="AC466" s="454">
        <f t="shared" si="179"/>
        <v>97.182359417778343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36.618403719</v>
      </c>
      <c r="V467" s="475">
        <f t="shared" si="172"/>
        <v>57.793704407999996</v>
      </c>
      <c r="W467" s="460">
        <f t="shared" si="173"/>
        <v>271.51355608400002</v>
      </c>
      <c r="X467" s="476">
        <f t="shared" si="174"/>
        <v>867.88759265399995</v>
      </c>
      <c r="Y467" s="476">
        <f t="shared" si="175"/>
        <v>2771.1799339899999</v>
      </c>
      <c r="Z467" s="478">
        <f t="shared" si="176"/>
        <v>5.3550559079999998</v>
      </c>
      <c r="AA467" s="465">
        <f t="shared" si="177"/>
        <v>4010.3482467629997</v>
      </c>
      <c r="AB467" s="429">
        <f t="shared" si="178"/>
        <v>0.36968549472372786</v>
      </c>
      <c r="AC467" s="454">
        <f t="shared" si="179"/>
        <v>104.23672157785072</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26.270917341000001</v>
      </c>
      <c r="V468" s="475">
        <f t="shared" si="172"/>
        <v>40.993089374999997</v>
      </c>
      <c r="W468" s="460">
        <f t="shared" si="173"/>
        <v>181.16281426099999</v>
      </c>
      <c r="X468" s="476">
        <f t="shared" si="174"/>
        <v>581.95453261600005</v>
      </c>
      <c r="Y468" s="476">
        <f t="shared" si="175"/>
        <v>1701.0974093749999</v>
      </c>
      <c r="Z468" s="478">
        <f t="shared" si="176"/>
        <v>2.7563326379999999</v>
      </c>
      <c r="AA468" s="465">
        <f t="shared" si="177"/>
        <v>2534.235095606</v>
      </c>
      <c r="AB468" s="429">
        <f t="shared" si="178"/>
        <v>0.23361311722031711</v>
      </c>
      <c r="AC468" s="454">
        <f t="shared" si="179"/>
        <v>100.31526639575526</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2.2404106800000001</v>
      </c>
      <c r="V469" s="475">
        <f t="shared" si="172"/>
        <v>3.858362112</v>
      </c>
      <c r="W469" s="460">
        <f t="shared" si="173"/>
        <v>12.639306693</v>
      </c>
      <c r="X469" s="476">
        <f t="shared" si="174"/>
        <v>37.822851064999995</v>
      </c>
      <c r="Y469" s="476">
        <f t="shared" si="175"/>
        <v>99.380773310000009</v>
      </c>
      <c r="Z469" s="478">
        <f t="shared" si="176"/>
        <v>0.45479321100000003</v>
      </c>
      <c r="AA469" s="465">
        <f t="shared" si="177"/>
        <v>156.39649707100003</v>
      </c>
      <c r="AB469" s="429">
        <f t="shared" si="178"/>
        <v>1.4417081219671831E-2</v>
      </c>
      <c r="AC469" s="454">
        <f t="shared" si="179"/>
        <v>89.122027216790386</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4.4569230600000003</v>
      </c>
      <c r="V470" s="475">
        <f t="shared" si="172"/>
        <v>5.2472989889999999</v>
      </c>
      <c r="W470" s="460">
        <f t="shared" si="173"/>
        <v>22.918824413999999</v>
      </c>
      <c r="X470" s="476">
        <f t="shared" si="174"/>
        <v>61.042005531000001</v>
      </c>
      <c r="Y470" s="476">
        <f t="shared" si="175"/>
        <v>200.050660225</v>
      </c>
      <c r="Z470" s="478">
        <f t="shared" si="176"/>
        <v>0.77447842199999994</v>
      </c>
      <c r="AA470" s="465">
        <f t="shared" si="177"/>
        <v>294.49019064100003</v>
      </c>
      <c r="AB470" s="429">
        <f t="shared" si="178"/>
        <v>2.7146957101862098E-2</v>
      </c>
      <c r="AC470" s="454">
        <f t="shared" si="179"/>
        <v>95.370941636909762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5.0426607360000002</v>
      </c>
      <c r="V471" s="475">
        <f t="shared" si="172"/>
        <v>9.3370512540000004</v>
      </c>
      <c r="W471" s="460">
        <f t="shared" si="173"/>
        <v>34.022838225000001</v>
      </c>
      <c r="X471" s="476">
        <f t="shared" si="174"/>
        <v>94.392364305000001</v>
      </c>
      <c r="Y471" s="476">
        <f t="shared" si="175"/>
        <v>288.57009557999999</v>
      </c>
      <c r="Z471" s="478">
        <f t="shared" si="176"/>
        <v>1.7082002249999999</v>
      </c>
      <c r="AA471" s="465">
        <f t="shared" si="177"/>
        <v>433.07321032499999</v>
      </c>
      <c r="AB471" s="429">
        <f t="shared" si="178"/>
        <v>3.9921940479811943E-2</v>
      </c>
      <c r="AC471" s="454">
        <f t="shared" si="179"/>
        <v>94.247685752853471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14.602650621</v>
      </c>
      <c r="V472" s="475">
        <f t="shared" si="172"/>
        <v>18.300846855</v>
      </c>
      <c r="W472" s="460">
        <f t="shared" si="173"/>
        <v>85.768539145000005</v>
      </c>
      <c r="X472" s="476">
        <f t="shared" si="174"/>
        <v>213.92661716799998</v>
      </c>
      <c r="Y472" s="476">
        <f t="shared" si="175"/>
        <v>638.13964493499998</v>
      </c>
      <c r="Z472" s="478">
        <f t="shared" si="176"/>
        <v>1.081085751</v>
      </c>
      <c r="AA472" s="465">
        <f t="shared" si="177"/>
        <v>971.81938447499999</v>
      </c>
      <c r="AB472" s="429">
        <f t="shared" si="178"/>
        <v>8.9585120250276554E-2</v>
      </c>
      <c r="AC472" s="454">
        <f t="shared" si="179"/>
        <v>93.296224922188998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3.111265398</v>
      </c>
      <c r="V473" s="475">
        <f t="shared" si="172"/>
        <v>4.2813370649999998</v>
      </c>
      <c r="W473" s="460">
        <f t="shared" si="173"/>
        <v>16.917489871000001</v>
      </c>
      <c r="X473" s="476">
        <f t="shared" si="174"/>
        <v>57.441818366</v>
      </c>
      <c r="Y473" s="476">
        <f t="shared" si="175"/>
        <v>178.77118896000002</v>
      </c>
      <c r="Z473" s="478">
        <f t="shared" si="176"/>
        <v>1.1445412319999999</v>
      </c>
      <c r="AA473" s="465">
        <f t="shared" si="177"/>
        <v>261.66764089200001</v>
      </c>
      <c r="AB473" s="429">
        <f t="shared" si="178"/>
        <v>2.4121279580752213E-2</v>
      </c>
      <c r="AC473" s="454">
        <f t="shared" si="179"/>
        <v>98.8929858664861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8.867836509</v>
      </c>
      <c r="V474" s="475">
        <f t="shared" si="172"/>
        <v>10.548572181000001</v>
      </c>
      <c r="W474" s="460">
        <f t="shared" si="173"/>
        <v>50.605555086000003</v>
      </c>
      <c r="X474" s="476">
        <f t="shared" si="174"/>
        <v>152.921741475</v>
      </c>
      <c r="Y474" s="476">
        <f t="shared" si="175"/>
        <v>473.21830549499998</v>
      </c>
      <c r="Z474" s="478">
        <f t="shared" si="176"/>
        <v>0.48207244500000002</v>
      </c>
      <c r="AA474" s="465">
        <f t="shared" si="177"/>
        <v>696.64408319099994</v>
      </c>
      <c r="AB474" s="429">
        <f t="shared" si="178"/>
        <v>6.4218665485896012E-2</v>
      </c>
      <c r="AC474" s="454">
        <f t="shared" si="179"/>
        <v>99.864192349076774</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2.6072462549999997</v>
      </c>
      <c r="V475" s="475">
        <f t="shared" si="172"/>
        <v>4.5166675920000001</v>
      </c>
      <c r="W475" s="460">
        <f t="shared" si="173"/>
        <v>18.320408428</v>
      </c>
      <c r="X475" s="476">
        <f t="shared" si="174"/>
        <v>56.114516244999997</v>
      </c>
      <c r="Y475" s="476">
        <f t="shared" si="175"/>
        <v>158.665037375</v>
      </c>
      <c r="Z475" s="478">
        <f t="shared" si="176"/>
        <v>1.6783134390000001</v>
      </c>
      <c r="AA475" s="465">
        <f t="shared" si="177"/>
        <v>241.90218933399998</v>
      </c>
      <c r="AB475" s="429">
        <f t="shared" si="178"/>
        <v>2.2299243117072268E-2</v>
      </c>
      <c r="AC475" s="454">
        <f t="shared" si="179"/>
        <v>94.50913772208807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5.1883685490000007</v>
      </c>
      <c r="V476" s="475">
        <f t="shared" si="172"/>
        <v>7.7972659499999999</v>
      </c>
      <c r="W476" s="460">
        <f t="shared" si="173"/>
        <v>30.270264413</v>
      </c>
      <c r="X476" s="476">
        <f t="shared" si="174"/>
        <v>113.75354417200001</v>
      </c>
      <c r="Y476" s="476">
        <f t="shared" si="175"/>
        <v>382.73373008000004</v>
      </c>
      <c r="Z476" s="478">
        <f t="shared" si="176"/>
        <v>1.262035593</v>
      </c>
      <c r="AA476" s="465">
        <f t="shared" si="177"/>
        <v>541.00520875699999</v>
      </c>
      <c r="AB476" s="429">
        <f t="shared" si="178"/>
        <v>4.9871424111080385E-2</v>
      </c>
      <c r="AC476" s="454">
        <f t="shared" si="179"/>
        <v>105.65066954063076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6.8885957309999997</v>
      </c>
      <c r="V477" s="475">
        <f t="shared" si="172"/>
        <v>12.108807887999999</v>
      </c>
      <c r="W477" s="460">
        <f t="shared" si="173"/>
        <v>54.660663855999999</v>
      </c>
      <c r="X477" s="476">
        <f t="shared" si="174"/>
        <v>163.434700816</v>
      </c>
      <c r="Y477" s="476">
        <f t="shared" si="175"/>
        <v>519.40583226999991</v>
      </c>
      <c r="Z477" s="478">
        <f t="shared" si="176"/>
        <v>1.847106288</v>
      </c>
      <c r="AA477" s="465">
        <f t="shared" si="177"/>
        <v>758.34570684899984</v>
      </c>
      <c r="AB477" s="429">
        <f t="shared" si="178"/>
        <v>6.9906499525165908E-2</v>
      </c>
      <c r="AC477" s="454">
        <f t="shared" si="179"/>
        <v>101.90249503144437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6.4983877740000002</v>
      </c>
      <c r="V478" s="475">
        <f t="shared" si="172"/>
        <v>8.6465346060000012</v>
      </c>
      <c r="W478" s="460">
        <f t="shared" si="173"/>
        <v>36.969244207999999</v>
      </c>
      <c r="X478" s="476">
        <f t="shared" si="174"/>
        <v>108.93122105500001</v>
      </c>
      <c r="Y478" s="476">
        <f t="shared" si="175"/>
        <v>311.88287585</v>
      </c>
      <c r="Z478" s="478">
        <f t="shared" si="176"/>
        <v>1.379064474</v>
      </c>
      <c r="AA478" s="465">
        <f t="shared" si="177"/>
        <v>474.30732796700005</v>
      </c>
      <c r="AB478" s="429">
        <f t="shared" si="178"/>
        <v>4.3723020645925523E-2</v>
      </c>
      <c r="AC478" s="454">
        <f t="shared" si="179"/>
        <v>94.426190307654267</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10.770131532000001</v>
      </c>
      <c r="V479" s="475">
        <f t="shared" si="172"/>
        <v>17.057930906999999</v>
      </c>
      <c r="W479" s="460">
        <f t="shared" si="173"/>
        <v>73.446797399000005</v>
      </c>
      <c r="X479" s="476">
        <f t="shared" si="174"/>
        <v>220.34072859599999</v>
      </c>
      <c r="Y479" s="476">
        <f t="shared" si="175"/>
        <v>695.12919879000003</v>
      </c>
      <c r="Z479" s="478">
        <f t="shared" si="176"/>
        <v>3.403903932</v>
      </c>
      <c r="AA479" s="465">
        <f t="shared" si="177"/>
        <v>1020.148691156</v>
      </c>
      <c r="AB479" s="429">
        <f t="shared" si="178"/>
        <v>9.4040255453171101E-2</v>
      </c>
      <c r="AC479" s="454">
        <f t="shared" si="179"/>
        <v>99.56678818277544</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13.235777529</v>
      </c>
      <c r="V480" s="475">
        <f t="shared" si="172"/>
        <v>20.642331711000001</v>
      </c>
      <c r="W480" s="460">
        <f t="shared" si="173"/>
        <v>95.179229059999997</v>
      </c>
      <c r="X480" s="476">
        <f t="shared" si="174"/>
        <v>278.86081733399999</v>
      </c>
      <c r="Y480" s="476">
        <f t="shared" si="175"/>
        <v>914.60064865000004</v>
      </c>
      <c r="Z480" s="478">
        <f t="shared" si="176"/>
        <v>3.9271096889999999</v>
      </c>
      <c r="AA480" s="465">
        <f t="shared" si="177"/>
        <v>1326.445913973</v>
      </c>
      <c r="AB480" s="429">
        <f t="shared" si="178"/>
        <v>0.12227561891344026</v>
      </c>
      <c r="AC480" s="454">
        <f t="shared" si="179"/>
        <v>101.58430999468879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34.541755668</v>
      </c>
      <c r="V482" s="475">
        <f t="shared" si="172"/>
        <v>53.345219162999996</v>
      </c>
      <c r="W482" s="460">
        <f t="shared" si="173"/>
        <v>276.94623673400002</v>
      </c>
      <c r="X482" s="476">
        <f t="shared" si="174"/>
        <v>816.72536351500003</v>
      </c>
      <c r="Y482" s="476">
        <f t="shared" si="175"/>
        <v>2705.1941066150002</v>
      </c>
      <c r="Z482" s="478">
        <f t="shared" si="176"/>
        <v>15.005208446999999</v>
      </c>
      <c r="AA482" s="465">
        <f t="shared" si="177"/>
        <v>3901.7578901420002</v>
      </c>
      <c r="AB482" s="429">
        <f t="shared" si="178"/>
        <v>0.35967532173137906</v>
      </c>
      <c r="AC482" s="454">
        <f t="shared" si="179"/>
        <v>103.62151538154674</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28.213918727999996</v>
      </c>
      <c r="V483" s="475">
        <f t="shared" si="172"/>
        <v>39.982473005999999</v>
      </c>
      <c r="W483" s="460">
        <f t="shared" si="173"/>
        <v>178.52817328399999</v>
      </c>
      <c r="X483" s="476">
        <f t="shared" si="174"/>
        <v>452.107812459</v>
      </c>
      <c r="Y483" s="476">
        <f t="shared" si="175"/>
        <v>1223.8591706899999</v>
      </c>
      <c r="Z483" s="478">
        <f t="shared" si="176"/>
        <v>7.6206932460000001</v>
      </c>
      <c r="AA483" s="465">
        <f t="shared" si="177"/>
        <v>1930.3122414129998</v>
      </c>
      <c r="AB483" s="429">
        <f t="shared" si="178"/>
        <v>0.17794176266712755</v>
      </c>
      <c r="AC483" s="454">
        <f t="shared" si="179"/>
        <v>89.715890223839125</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21.058000808999999</v>
      </c>
      <c r="V484" s="475">
        <f t="shared" si="172"/>
        <v>36.070949298000002</v>
      </c>
      <c r="W484" s="460">
        <f t="shared" si="173"/>
        <v>151.57966348100001</v>
      </c>
      <c r="X484" s="476">
        <f t="shared" si="174"/>
        <v>443.18989285799995</v>
      </c>
      <c r="Y484" s="476">
        <f t="shared" si="175"/>
        <v>1393.432576055</v>
      </c>
      <c r="Z484" s="478">
        <f t="shared" si="176"/>
        <v>5.8240182059999999</v>
      </c>
      <c r="AA484" s="465">
        <f t="shared" si="177"/>
        <v>2051.1551007069997</v>
      </c>
      <c r="AB484" s="429">
        <f t="shared" si="178"/>
        <v>0.18908140677608773</v>
      </c>
      <c r="AC484" s="454">
        <f t="shared" si="179"/>
        <v>99.2269161884266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6.3762505890000005</v>
      </c>
      <c r="V485" s="475">
        <f t="shared" si="172"/>
        <v>12.250728965999999</v>
      </c>
      <c r="W485" s="460">
        <f t="shared" si="173"/>
        <v>67.641392038000006</v>
      </c>
      <c r="X485" s="476">
        <f t="shared" si="174"/>
        <v>206.67671886799999</v>
      </c>
      <c r="Y485" s="476">
        <f t="shared" si="175"/>
        <v>753.74642668000001</v>
      </c>
      <c r="Z485" s="478">
        <f t="shared" si="176"/>
        <v>3.4771345739999999</v>
      </c>
      <c r="AA485" s="465">
        <f t="shared" si="177"/>
        <v>1050.1686517150001</v>
      </c>
      <c r="AB485" s="429">
        <f t="shared" si="178"/>
        <v>9.6807582200866535E-2</v>
      </c>
      <c r="AC485" s="454">
        <f t="shared" si="179"/>
        <v>110.52696691814671</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2.7285030990000001</v>
      </c>
      <c r="V486" s="475">
        <f t="shared" si="172"/>
        <v>3.9410124390000001</v>
      </c>
      <c r="W486" s="460">
        <f t="shared" si="173"/>
        <v>21.702426015</v>
      </c>
      <c r="X486" s="476">
        <f t="shared" si="174"/>
        <v>33.098223714</v>
      </c>
      <c r="Y486" s="476">
        <f t="shared" si="175"/>
        <v>157.96401588499998</v>
      </c>
      <c r="Z486" s="478">
        <f t="shared" si="176"/>
        <v>0.84511228499999991</v>
      </c>
      <c r="AA486" s="465">
        <f t="shared" si="177"/>
        <v>220.27929343699998</v>
      </c>
      <c r="AB486" s="429">
        <f t="shared" si="178"/>
        <v>2.0305982064620205E-2</v>
      </c>
      <c r="AC486" s="454">
        <f t="shared" si="179"/>
        <v>98.406378436328467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1.978188609</v>
      </c>
      <c r="V487" s="475">
        <f t="shared" si="172"/>
        <v>2.9555093609999998</v>
      </c>
      <c r="W487" s="460">
        <f t="shared" si="173"/>
        <v>13.866870318</v>
      </c>
      <c r="X487" s="476">
        <f t="shared" si="174"/>
        <v>25.242721080999999</v>
      </c>
      <c r="Y487" s="476">
        <f t="shared" si="175"/>
        <v>77.818791310000009</v>
      </c>
      <c r="Z487" s="478">
        <f t="shared" si="176"/>
        <v>2.1878792009999999</v>
      </c>
      <c r="AA487" s="465">
        <f t="shared" si="177"/>
        <v>124.04995988</v>
      </c>
      <c r="AB487" s="429">
        <f t="shared" si="178"/>
        <v>1.1435283912241889E-2</v>
      </c>
      <c r="AC487" s="454">
        <f t="shared" si="179"/>
        <v>81.505340059540458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1.8807363810000002</v>
      </c>
      <c r="V488" s="475">
        <f t="shared" si="172"/>
        <v>1.9901152529999999</v>
      </c>
      <c r="W488" s="460">
        <f t="shared" si="173"/>
        <v>8.9919987340000009</v>
      </c>
      <c r="X488" s="476">
        <f t="shared" si="174"/>
        <v>16.592290642999998</v>
      </c>
      <c r="Y488" s="476">
        <f t="shared" si="175"/>
        <v>82.584161205000001</v>
      </c>
      <c r="Z488" s="478">
        <f t="shared" si="176"/>
        <v>0.84470752799999993</v>
      </c>
      <c r="AA488" s="465">
        <f t="shared" si="177"/>
        <v>112.884009744</v>
      </c>
      <c r="AB488" s="429">
        <f t="shared" si="178"/>
        <v>1.0405974349557522E-2</v>
      </c>
      <c r="AC488" s="454">
        <f t="shared" si="179"/>
        <v>96.067363257425669</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0.26841587099999997</v>
      </c>
      <c r="V489" s="475">
        <f t="shared" si="172"/>
        <v>0.45852274799999998</v>
      </c>
      <c r="W489" s="460">
        <f t="shared" si="173"/>
        <v>2.9098437430000001</v>
      </c>
      <c r="X489" s="476">
        <f t="shared" si="174"/>
        <v>5.3593440380000006</v>
      </c>
      <c r="Y489" s="476">
        <f t="shared" si="175"/>
        <v>19.882114394999999</v>
      </c>
      <c r="Z489" s="478">
        <f t="shared" si="176"/>
        <v>5.3418933000000002E-2</v>
      </c>
      <c r="AA489" s="465">
        <f t="shared" si="177"/>
        <v>28.931659728</v>
      </c>
      <c r="AB489" s="429">
        <f t="shared" si="178"/>
        <v>2.6670040309734514E-3</v>
      </c>
      <c r="AC489" s="454">
        <f t="shared" si="179"/>
        <v>100.37883949089314</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8.6621403E-2</v>
      </c>
      <c r="V491" s="475">
        <f t="shared" si="172"/>
        <v>0.20290713600000002</v>
      </c>
      <c r="W491" s="460">
        <f t="shared" si="173"/>
        <v>2.7694578449999998</v>
      </c>
      <c r="X491" s="476">
        <f t="shared" si="174"/>
        <v>48.642483946999995</v>
      </c>
      <c r="Y491" s="476">
        <f t="shared" si="175"/>
        <v>515.08208050000007</v>
      </c>
      <c r="Z491" s="478">
        <f t="shared" si="176"/>
        <v>0.92852870400000009</v>
      </c>
      <c r="AA491" s="465">
        <f t="shared" si="177"/>
        <v>567.71207953500004</v>
      </c>
      <c r="AB491" s="429">
        <f t="shared" si="178"/>
        <v>5.2333340665099565E-2</v>
      </c>
      <c r="AC491" s="454">
        <f t="shared" si="179"/>
        <v>169.56833570694053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3.3803496000000002E-2</v>
      </c>
      <c r="V492" s="475">
        <f t="shared" si="172"/>
        <v>0.11633342699999999</v>
      </c>
      <c r="W492" s="460">
        <f t="shared" si="173"/>
        <v>2.0072909459999999</v>
      </c>
      <c r="X492" s="476">
        <f t="shared" si="174"/>
        <v>33.395723494999999</v>
      </c>
      <c r="Y492" s="476">
        <f t="shared" si="175"/>
        <v>657.69387853000001</v>
      </c>
      <c r="Z492" s="478">
        <f t="shared" si="176"/>
        <v>1.0334928240000001</v>
      </c>
      <c r="AA492" s="465">
        <f t="shared" si="177"/>
        <v>694.28052271799993</v>
      </c>
      <c r="AB492" s="429">
        <f t="shared" si="178"/>
        <v>6.4000785648783184E-2</v>
      </c>
      <c r="AC492" s="454">
        <f t="shared" si="179"/>
        <v>180.79089299784115</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0.39507797100000003</v>
      </c>
      <c r="V493" s="475">
        <f t="shared" si="172"/>
        <v>1.3229548170000001</v>
      </c>
      <c r="W493" s="460">
        <f t="shared" si="173"/>
        <v>17.250630523999998</v>
      </c>
      <c r="X493" s="476">
        <f t="shared" si="174"/>
        <v>75.865924927999998</v>
      </c>
      <c r="Y493" s="476">
        <f t="shared" si="175"/>
        <v>345.40981143499999</v>
      </c>
      <c r="Z493" s="478">
        <f t="shared" si="176"/>
        <v>1.146531105</v>
      </c>
      <c r="AA493" s="465">
        <f t="shared" si="177"/>
        <v>441.39093077999996</v>
      </c>
      <c r="AB493" s="429">
        <f t="shared" si="178"/>
        <v>4.068869199668141E-2</v>
      </c>
      <c r="AC493" s="454">
        <f t="shared" si="179"/>
        <v>135.10977884243664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6.9550619760000005</v>
      </c>
      <c r="V494" s="475">
        <f t="shared" si="172"/>
        <v>13.397285406</v>
      </c>
      <c r="W494" s="460">
        <f t="shared" si="173"/>
        <v>105.82801421900001</v>
      </c>
      <c r="X494" s="476">
        <f t="shared" si="174"/>
        <v>499.54605167500006</v>
      </c>
      <c r="Y494" s="476">
        <f t="shared" si="175"/>
        <v>1501.441462105</v>
      </c>
      <c r="Z494" s="478">
        <f t="shared" si="176"/>
        <v>4.0989832650000002</v>
      </c>
      <c r="AA494" s="465">
        <f t="shared" si="177"/>
        <v>2131.2668586459999</v>
      </c>
      <c r="AB494" s="429">
        <f t="shared" si="178"/>
        <v>0.19646634021441739</v>
      </c>
      <c r="AC494" s="454">
        <f t="shared" si="179"/>
        <v>118.27068748803202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1.094387073</v>
      </c>
      <c r="V495" s="475">
        <f t="shared" si="172"/>
        <v>1.4879860770000002</v>
      </c>
      <c r="W495" s="460">
        <f t="shared" si="173"/>
        <v>11.289126131</v>
      </c>
      <c r="X495" s="476">
        <f t="shared" si="174"/>
        <v>50.829353046000001</v>
      </c>
      <c r="Y495" s="476">
        <f t="shared" si="175"/>
        <v>121.77212333</v>
      </c>
      <c r="Z495" s="478">
        <f t="shared" si="176"/>
        <v>0.69976075500000001</v>
      </c>
      <c r="AA495" s="465">
        <f t="shared" si="177"/>
        <v>187.17273641200001</v>
      </c>
      <c r="AB495" s="429">
        <f t="shared" si="178"/>
        <v>1.7254123931784663E-2</v>
      </c>
      <c r="AC495" s="454">
        <f t="shared" si="179"/>
        <v>106.9382547030866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31.519613946</v>
      </c>
      <c r="V496" s="475">
        <f t="shared" si="172"/>
        <v>47.923972892999998</v>
      </c>
      <c r="W496" s="460">
        <f t="shared" si="173"/>
        <v>207.852740498</v>
      </c>
      <c r="X496" s="476">
        <f t="shared" si="174"/>
        <v>481.72409972999998</v>
      </c>
      <c r="Y496" s="476">
        <f t="shared" si="175"/>
        <v>1119.9510201749999</v>
      </c>
      <c r="Z496" s="478">
        <f t="shared" si="176"/>
        <v>5.5173445110000001</v>
      </c>
      <c r="AA496" s="465">
        <f t="shared" si="177"/>
        <v>1894.4887917529998</v>
      </c>
      <c r="AB496" s="429">
        <f t="shared" si="178"/>
        <v>0.17463945351705382</v>
      </c>
      <c r="AC496" s="454">
        <f t="shared" si="179"/>
        <v>83.408217360963306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13.472791611</v>
      </c>
      <c r="V497" s="475">
        <f t="shared" si="172"/>
        <v>19.560253185000001</v>
      </c>
      <c r="W497" s="460">
        <f t="shared" si="173"/>
        <v>102.402036451</v>
      </c>
      <c r="X497" s="476">
        <f t="shared" si="174"/>
        <v>269.291333818</v>
      </c>
      <c r="Y497" s="476">
        <f t="shared" si="175"/>
        <v>626.27885079500004</v>
      </c>
      <c r="Z497" s="478">
        <f t="shared" si="176"/>
        <v>3.218899527</v>
      </c>
      <c r="AA497" s="465">
        <f t="shared" si="177"/>
        <v>1034.2241653870001</v>
      </c>
      <c r="AB497" s="429">
        <f t="shared" si="178"/>
        <v>9.5337773357946173E-2</v>
      </c>
      <c r="AC497" s="454">
        <f t="shared" si="179"/>
        <v>89.672105123855445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0.14577741</v>
      </c>
      <c r="V499" s="475">
        <f t="shared" si="172"/>
        <v>0.82786139099999989</v>
      </c>
      <c r="W499" s="460">
        <f t="shared" si="173"/>
        <v>20.148374211</v>
      </c>
      <c r="X499" s="476">
        <f t="shared" si="174"/>
        <v>90.642613794999988</v>
      </c>
      <c r="Y499" s="476">
        <f t="shared" si="175"/>
        <v>316.12022103999999</v>
      </c>
      <c r="Z499" s="478">
        <f t="shared" si="176"/>
        <v>0.40370813099999997</v>
      </c>
      <c r="AA499" s="465">
        <f t="shared" si="177"/>
        <v>428.28855597799992</v>
      </c>
      <c r="AB499" s="429">
        <f t="shared" si="178"/>
        <v>3.9480877210361351E-2</v>
      </c>
      <c r="AC499" s="454">
        <f t="shared" si="179"/>
        <v>131.03434805607193</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1.3901673299999999</v>
      </c>
      <c r="V500" s="475">
        <f t="shared" si="172"/>
        <v>4.8616563450000001</v>
      </c>
      <c r="W500" s="460">
        <f t="shared" si="173"/>
        <v>32.478876991999996</v>
      </c>
      <c r="X500" s="476">
        <f t="shared" si="174"/>
        <v>47.007442790999995</v>
      </c>
      <c r="Y500" s="476">
        <f t="shared" si="175"/>
        <v>129.85915930000002</v>
      </c>
      <c r="Z500" s="478">
        <f t="shared" si="176"/>
        <v>1.146531105</v>
      </c>
      <c r="AA500" s="465">
        <f t="shared" si="177"/>
        <v>216.74383386300002</v>
      </c>
      <c r="AB500" s="429">
        <f t="shared" si="178"/>
        <v>1.9980073180586286E-2</v>
      </c>
      <c r="AC500" s="454">
        <f t="shared" si="179"/>
        <v>88.191764489274632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0.11408668800000001</v>
      </c>
      <c r="V501" s="475">
        <f t="shared" si="172"/>
        <v>0.57896186700000007</v>
      </c>
      <c r="W501" s="460">
        <f t="shared" si="173"/>
        <v>7.070796842</v>
      </c>
      <c r="X501" s="476">
        <f t="shared" si="174"/>
        <v>55.366592015000002</v>
      </c>
      <c r="Y501" s="476">
        <f t="shared" si="175"/>
        <v>186.83130550499999</v>
      </c>
      <c r="Z501" s="478">
        <f t="shared" si="176"/>
        <v>0.26375598</v>
      </c>
      <c r="AA501" s="465">
        <f t="shared" si="177"/>
        <v>250.22549889699999</v>
      </c>
      <c r="AB501" s="429">
        <f t="shared" si="178"/>
        <v>2.3066509854074484E-2</v>
      </c>
      <c r="AC501" s="454">
        <f t="shared" si="179"/>
        <v>133.78159266228812</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4.8022041</v>
      </c>
      <c r="V502" s="475">
        <f t="shared" si="172"/>
        <v>13.186261934999999</v>
      </c>
      <c r="W502" s="460">
        <f t="shared" si="173"/>
        <v>97.255522444999997</v>
      </c>
      <c r="X502" s="476">
        <f t="shared" si="174"/>
        <v>179.71149773000002</v>
      </c>
      <c r="Y502" s="476">
        <f t="shared" si="175"/>
        <v>573.298381565</v>
      </c>
      <c r="Z502" s="478">
        <f t="shared" si="176"/>
        <v>1.8382176990000001</v>
      </c>
      <c r="AA502" s="465">
        <f t="shared" si="177"/>
        <v>870.09208547399999</v>
      </c>
      <c r="AB502" s="429">
        <f t="shared" si="178"/>
        <v>8.0207603749446896E-2</v>
      </c>
      <c r="AC502" s="454">
        <f t="shared" si="179"/>
        <v>100.52998699344128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1.5042540179999999</v>
      </c>
      <c r="V503" s="475">
        <f t="shared" si="172"/>
        <v>3.5197634130000002</v>
      </c>
      <c r="W503" s="460">
        <f t="shared" si="173"/>
        <v>27.000330545999997</v>
      </c>
      <c r="X503" s="476">
        <f t="shared" si="174"/>
        <v>60.884857111000002</v>
      </c>
      <c r="Y503" s="476">
        <f t="shared" si="175"/>
        <v>180.14394742499999</v>
      </c>
      <c r="Z503" s="478">
        <f t="shared" si="176"/>
        <v>0.37679426100000002</v>
      </c>
      <c r="AA503" s="465">
        <f t="shared" si="177"/>
        <v>273.42994677399997</v>
      </c>
      <c r="AB503" s="429">
        <f t="shared" si="178"/>
        <v>2.5205562940081118E-2</v>
      </c>
      <c r="AC503" s="454">
        <f t="shared" si="179"/>
        <v>103.19900895125281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4.4726203469999994</v>
      </c>
      <c r="V504" s="475">
        <f t="shared" si="172"/>
        <v>10.045258698</v>
      </c>
      <c r="W504" s="460">
        <f t="shared" si="173"/>
        <v>56.890858224000006</v>
      </c>
      <c r="X504" s="476">
        <f t="shared" si="174"/>
        <v>77.051330004999997</v>
      </c>
      <c r="Y504" s="476">
        <f t="shared" si="175"/>
        <v>198.44345670499999</v>
      </c>
      <c r="Z504" s="478">
        <f t="shared" si="176"/>
        <v>0.56519137799999997</v>
      </c>
      <c r="AA504" s="465">
        <f t="shared" si="177"/>
        <v>347.46871535699995</v>
      </c>
      <c r="AB504" s="429">
        <f t="shared" si="178"/>
        <v>3.2030670663440258E-2</v>
      </c>
      <c r="AC504" s="454">
        <f t="shared" si="179"/>
        <v>80.840644896653885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2.6599097609999998</v>
      </c>
      <c r="V505" s="475">
        <f t="shared" si="172"/>
        <v>5.3107575599999999</v>
      </c>
      <c r="W505" s="460">
        <f t="shared" si="173"/>
        <v>30.87908084</v>
      </c>
      <c r="X505" s="476">
        <f t="shared" si="174"/>
        <v>61.743253478999996</v>
      </c>
      <c r="Y505" s="476">
        <f t="shared" si="175"/>
        <v>251.32024391499999</v>
      </c>
      <c r="Z505" s="478">
        <f t="shared" si="176"/>
        <v>1.197667458</v>
      </c>
      <c r="AA505" s="465">
        <f t="shared" si="177"/>
        <v>353.11091301300002</v>
      </c>
      <c r="AB505" s="429">
        <f t="shared" si="178"/>
        <v>3.2550784754148229E-2</v>
      </c>
      <c r="AC505" s="454">
        <f t="shared" si="179"/>
        <v>104.53761191510478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1.928909937</v>
      </c>
      <c r="V506" s="475">
        <f t="shared" si="172"/>
        <v>4.4531364509999998</v>
      </c>
      <c r="W506" s="460">
        <f t="shared" si="173"/>
        <v>35.761477405999997</v>
      </c>
      <c r="X506" s="476">
        <f t="shared" si="174"/>
        <v>87.229463828999997</v>
      </c>
      <c r="Y506" s="476">
        <f t="shared" si="175"/>
        <v>291.28886936499998</v>
      </c>
      <c r="Z506" s="478">
        <f t="shared" si="176"/>
        <v>0.97966508399999996</v>
      </c>
      <c r="AA506" s="465">
        <f t="shared" si="177"/>
        <v>421.64152207199993</v>
      </c>
      <c r="AB506" s="429">
        <f t="shared" si="178"/>
        <v>3.8868134409292029E-2</v>
      </c>
      <c r="AC506" s="454">
        <f t="shared" si="179"/>
        <v>109.01743183540069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1.4049563039999999</v>
      </c>
      <c r="V507" s="475">
        <f t="shared" si="172"/>
        <v>2.797413846</v>
      </c>
      <c r="W507" s="460">
        <f t="shared" si="173"/>
        <v>10.338304146</v>
      </c>
      <c r="X507" s="476">
        <f t="shared" si="174"/>
        <v>59.740327823999998</v>
      </c>
      <c r="Y507" s="476">
        <f t="shared" si="175"/>
        <v>396.10932029500003</v>
      </c>
      <c r="Z507" s="478">
        <f t="shared" si="176"/>
        <v>0.88546651200000004</v>
      </c>
      <c r="AA507" s="465">
        <f t="shared" si="177"/>
        <v>471.27578892700001</v>
      </c>
      <c r="AB507" s="429">
        <f t="shared" si="178"/>
        <v>4.3443564613477141E-2</v>
      </c>
      <c r="AC507" s="454">
        <f t="shared" si="179"/>
        <v>140.50450644875619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2.9324501700000001</v>
      </c>
      <c r="V508" s="475">
        <f t="shared" si="172"/>
        <v>4.6235784239999997</v>
      </c>
      <c r="W508" s="460">
        <f t="shared" si="173"/>
        <v>29.860343056000001</v>
      </c>
      <c r="X508" s="476">
        <f t="shared" si="174"/>
        <v>61.947634817999997</v>
      </c>
      <c r="Y508" s="476">
        <f t="shared" si="175"/>
        <v>130.58491874999999</v>
      </c>
      <c r="Z508" s="478">
        <f t="shared" si="176"/>
        <v>0.39294258300000001</v>
      </c>
      <c r="AA508" s="465">
        <f t="shared" si="177"/>
        <v>230.34186780100001</v>
      </c>
      <c r="AB508" s="429">
        <f t="shared" si="178"/>
        <v>2.1233579258941742E-2</v>
      </c>
      <c r="AC508" s="454">
        <f t="shared" si="179"/>
        <v>85.853400756514304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1.2507280199999999</v>
      </c>
      <c r="V509" s="475">
        <f t="shared" si="172"/>
        <v>3.1545304619999999</v>
      </c>
      <c r="W509" s="460">
        <f t="shared" si="173"/>
        <v>36.1010572</v>
      </c>
      <c r="X509" s="476">
        <f t="shared" si="174"/>
        <v>70.511165380999998</v>
      </c>
      <c r="Y509" s="476">
        <f t="shared" si="175"/>
        <v>149.97307455000001</v>
      </c>
      <c r="Z509" s="478">
        <f t="shared" si="176"/>
        <v>0.50867225100000002</v>
      </c>
      <c r="AA509" s="465">
        <f t="shared" si="177"/>
        <v>261.49922786399998</v>
      </c>
      <c r="AB509" s="429">
        <f t="shared" si="178"/>
        <v>2.4105754780973449E-2</v>
      </c>
      <c r="AC509" s="454">
        <f t="shared" si="179"/>
        <v>94.617429634379874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1.5253810919999999</v>
      </c>
      <c r="V510" s="475">
        <f t="shared" si="172"/>
        <v>6.0033474089999999</v>
      </c>
      <c r="W510" s="460">
        <f t="shared" si="173"/>
        <v>62.784446817999999</v>
      </c>
      <c r="X510" s="476">
        <f t="shared" si="174"/>
        <v>139.69385803099999</v>
      </c>
      <c r="Y510" s="476">
        <f t="shared" si="175"/>
        <v>389.00724148</v>
      </c>
      <c r="Z510" s="478">
        <f t="shared" si="176"/>
        <v>0.93391147800000007</v>
      </c>
      <c r="AA510" s="465">
        <f t="shared" si="177"/>
        <v>599.948186308</v>
      </c>
      <c r="AB510" s="429">
        <f t="shared" si="178"/>
        <v>5.5304958177359885E-2</v>
      </c>
      <c r="AC510" s="454">
        <f t="shared" si="179"/>
        <v>106.12409528733788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15.112259502000001</v>
      </c>
      <c r="V511" s="475">
        <f t="shared" si="172"/>
        <v>24.819607467000001</v>
      </c>
      <c r="W511" s="460">
        <f t="shared" si="173"/>
        <v>136.375062619</v>
      </c>
      <c r="X511" s="476">
        <f t="shared" si="174"/>
        <v>401.25961975899997</v>
      </c>
      <c r="Y511" s="476">
        <f t="shared" si="175"/>
        <v>1028.505285405</v>
      </c>
      <c r="Z511" s="478">
        <f t="shared" si="176"/>
        <v>2.080442583</v>
      </c>
      <c r="AA511" s="465">
        <f t="shared" si="177"/>
        <v>1608.152277335</v>
      </c>
      <c r="AB511" s="429">
        <f t="shared" si="178"/>
        <v>0.14824412586052729</v>
      </c>
      <c r="AC511" s="454">
        <f t="shared" si="179"/>
        <v>97.984904513291653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10.753725843</v>
      </c>
      <c r="V512" s="475">
        <f t="shared" si="172"/>
        <v>17.528475848999999</v>
      </c>
      <c r="W512" s="460">
        <f t="shared" si="173"/>
        <v>100.62113096899999</v>
      </c>
      <c r="X512" s="476">
        <f t="shared" si="174"/>
        <v>236.87663645000001</v>
      </c>
      <c r="Y512" s="476">
        <f t="shared" si="175"/>
        <v>663.96651587499991</v>
      </c>
      <c r="Z512" s="478">
        <f t="shared" si="176"/>
        <v>1.7063397090000001</v>
      </c>
      <c r="AA512" s="465">
        <f t="shared" si="177"/>
        <v>1031.4528246949999</v>
      </c>
      <c r="AB512" s="429">
        <f t="shared" si="178"/>
        <v>9.5082303161412238E-2</v>
      </c>
      <c r="AC512" s="454">
        <f t="shared" si="179"/>
        <v>95.736847243507981</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1.377491019</v>
      </c>
      <c r="V513" s="475">
        <f t="shared" si="172"/>
        <v>4.6154622659999998</v>
      </c>
      <c r="W513" s="460">
        <f t="shared" si="173"/>
        <v>42.213484702999999</v>
      </c>
      <c r="X513" s="476">
        <f t="shared" si="174"/>
        <v>112.12297044600001</v>
      </c>
      <c r="Y513" s="476">
        <f t="shared" si="175"/>
        <v>378.06900137499997</v>
      </c>
      <c r="Z513" s="478">
        <f t="shared" si="176"/>
        <v>0.80203348799999996</v>
      </c>
      <c r="AA513" s="465">
        <f t="shared" si="177"/>
        <v>539.20044329699999</v>
      </c>
      <c r="AB513" s="429">
        <f t="shared" si="178"/>
        <v>4.9705055613661502E-2</v>
      </c>
      <c r="AC513" s="454">
        <f t="shared" si="179"/>
        <v>114.54500727899182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27.747969920999999</v>
      </c>
      <c r="V516" s="475">
        <f t="shared" si="172"/>
        <v>48.399521448000002</v>
      </c>
      <c r="W516" s="460">
        <f t="shared" si="173"/>
        <v>218.05287277499997</v>
      </c>
      <c r="X516" s="476">
        <f t="shared" si="174"/>
        <v>653.25681773600002</v>
      </c>
      <c r="Y516" s="476">
        <f t="shared" si="175"/>
        <v>2071.4546969350004</v>
      </c>
      <c r="Z516" s="478">
        <f t="shared" si="176"/>
        <v>7.3829778479999995</v>
      </c>
      <c r="AA516" s="465">
        <f t="shared" si="177"/>
        <v>3026.2948566630002</v>
      </c>
      <c r="AB516" s="429">
        <f t="shared" si="178"/>
        <v>0.27897260846819694</v>
      </c>
      <c r="AC516" s="454">
        <f t="shared" si="179"/>
        <v>101.78124679497624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10.280932776</v>
      </c>
      <c r="V517" s="475">
        <f t="shared" si="172"/>
        <v>23.827523882999998</v>
      </c>
      <c r="W517" s="460">
        <f t="shared" si="173"/>
        <v>126.55957853000001</v>
      </c>
      <c r="X517" s="476">
        <f t="shared" si="174"/>
        <v>385.74179858899998</v>
      </c>
      <c r="Y517" s="476">
        <f t="shared" si="175"/>
        <v>1450.310713605</v>
      </c>
      <c r="Z517" s="478">
        <f t="shared" si="176"/>
        <v>4.359576627</v>
      </c>
      <c r="AA517" s="465">
        <f t="shared" si="177"/>
        <v>2001.08012401</v>
      </c>
      <c r="AB517" s="429">
        <f t="shared" si="178"/>
        <v>0.18446535066463865</v>
      </c>
      <c r="AC517" s="454">
        <f t="shared" si="179"/>
        <v>112.73397213950503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20.247082538999997</v>
      </c>
      <c r="V518" s="475">
        <f t="shared" si="172"/>
        <v>28.738181615999999</v>
      </c>
      <c r="W518" s="460">
        <f t="shared" si="173"/>
        <v>119.94259611</v>
      </c>
      <c r="X518" s="476">
        <f t="shared" si="174"/>
        <v>358.62686121000002</v>
      </c>
      <c r="Y518" s="476">
        <f t="shared" si="175"/>
        <v>1017.11566567</v>
      </c>
      <c r="Z518" s="478">
        <f t="shared" si="176"/>
        <v>3.7511711819999998</v>
      </c>
      <c r="AA518" s="465">
        <f t="shared" si="177"/>
        <v>1548.421558327</v>
      </c>
      <c r="AB518" s="429">
        <f t="shared" si="178"/>
        <v>0.14273797550949482</v>
      </c>
      <c r="AC518" s="454">
        <f t="shared" si="179"/>
        <v>94.870733014570476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12.617639619</v>
      </c>
      <c r="V519" s="475">
        <f t="shared" si="172"/>
        <v>17.274154992</v>
      </c>
      <c r="W519" s="460">
        <f t="shared" si="173"/>
        <v>85.042155461000007</v>
      </c>
      <c r="X519" s="476">
        <f t="shared" si="174"/>
        <v>251.27872295</v>
      </c>
      <c r="Y519" s="476">
        <f t="shared" si="175"/>
        <v>671.24066600500009</v>
      </c>
      <c r="Z519" s="478">
        <f t="shared" si="176"/>
        <v>3.6035914230000001</v>
      </c>
      <c r="AA519" s="465">
        <f t="shared" si="177"/>
        <v>1041.05693045</v>
      </c>
      <c r="AB519" s="429">
        <f t="shared" si="178"/>
        <v>9.5967637393989669E-2</v>
      </c>
      <c r="AC519" s="454">
        <f t="shared" si="179"/>
        <v>95.002965273890524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16.581208083</v>
      </c>
      <c r="V520" s="475">
        <f t="shared" si="172"/>
        <v>25.290388350000001</v>
      </c>
      <c r="W520" s="460">
        <f t="shared" si="173"/>
        <v>93.765987422999999</v>
      </c>
      <c r="X520" s="476">
        <f t="shared" si="174"/>
        <v>254.070737694</v>
      </c>
      <c r="Y520" s="476">
        <f t="shared" si="175"/>
        <v>516.11549262000005</v>
      </c>
      <c r="Z520" s="478">
        <f t="shared" si="176"/>
        <v>2.3965135740000001</v>
      </c>
      <c r="AA520" s="465">
        <f t="shared" si="177"/>
        <v>908.22032774400009</v>
      </c>
      <c r="AB520" s="429">
        <f t="shared" si="178"/>
        <v>8.3722375345132757E-2</v>
      </c>
      <c r="AC520" s="454">
        <f t="shared" si="179"/>
        <v>80.662282139582402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8.5014041969999994</v>
      </c>
      <c r="V521" s="475">
        <f t="shared" ref="V521:V584" si="193">IFERROR(V$5*I521,"")</f>
        <v>14.024571105</v>
      </c>
      <c r="W521" s="460">
        <f t="shared" ref="W521:W584" si="194">IFERROR(W$5*K521,"")</f>
        <v>67.471052428999997</v>
      </c>
      <c r="X521" s="476">
        <f t="shared" ref="X521:X584" si="195">IFERROR(X$5*M521,"")</f>
        <v>203.95952043700001</v>
      </c>
      <c r="Y521" s="476">
        <f t="shared" ref="Y521:Y584" si="196">IFERROR(Y$5*O521,"")</f>
        <v>512.89169132500001</v>
      </c>
      <c r="Z521" s="478">
        <f t="shared" ref="Z521:Z584" si="197">IFERROR(Z$5*Q521,"")</f>
        <v>1.6916359949999999</v>
      </c>
      <c r="AA521" s="465">
        <f t="shared" ref="AA521:AA584" si="198">IFERROR(SUM(U521:Z521),"")</f>
        <v>808.53987548800001</v>
      </c>
      <c r="AB521" s="429">
        <f t="shared" ref="AB521:AB584" si="199">IF(OR(AA521="", AA521=0), "", AA521/$AA$5)</f>
        <v>7.4533543094395277E-2</v>
      </c>
      <c r="AC521" s="454">
        <f t="shared" ref="AC521:AC584" si="200">IF(OR(AB521="", AB521=0), "", IF(AN521&gt;0, AB521/AN521*100, ""))</f>
        <v>95.442162544445821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0.92085067200000004</v>
      </c>
      <c r="V522" s="475">
        <f t="shared" si="193"/>
        <v>1.4297013930000002</v>
      </c>
      <c r="W522" s="460">
        <f t="shared" si="194"/>
        <v>14.167426153000001</v>
      </c>
      <c r="X522" s="476">
        <f t="shared" si="195"/>
        <v>54.109043915999997</v>
      </c>
      <c r="Y522" s="476">
        <f t="shared" si="196"/>
        <v>334.43066702499999</v>
      </c>
      <c r="Z522" s="478">
        <f t="shared" si="197"/>
        <v>0.20757708</v>
      </c>
      <c r="AA522" s="465">
        <f t="shared" si="198"/>
        <v>405.26526623900003</v>
      </c>
      <c r="AB522" s="429">
        <f t="shared" si="199"/>
        <v>3.7358523805217557E-2</v>
      </c>
      <c r="AC522" s="454">
        <f t="shared" si="200"/>
        <v>141.54862632861315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1.095277737</v>
      </c>
      <c r="V523" s="475">
        <f t="shared" si="193"/>
        <v>2.1618948149999997</v>
      </c>
      <c r="W523" s="460">
        <f t="shared" si="194"/>
        <v>15.209913412999999</v>
      </c>
      <c r="X523" s="476">
        <f t="shared" si="195"/>
        <v>43.538447560999998</v>
      </c>
      <c r="Y523" s="476">
        <f t="shared" si="196"/>
        <v>195.03876274999999</v>
      </c>
      <c r="Z523" s="478">
        <f t="shared" si="197"/>
        <v>0.206944092</v>
      </c>
      <c r="AA523" s="465">
        <f t="shared" si="198"/>
        <v>257.25124036799997</v>
      </c>
      <c r="AB523" s="429">
        <f t="shared" si="199"/>
        <v>2.3714163013274333E-2</v>
      </c>
      <c r="AC523" s="454">
        <f t="shared" si="200"/>
        <v>121.52463516631158</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1.585399569</v>
      </c>
      <c r="V524" s="475">
        <f t="shared" si="193"/>
        <v>2.1917375459999997</v>
      </c>
      <c r="W524" s="460">
        <f t="shared" si="194"/>
        <v>10.952665633000001</v>
      </c>
      <c r="X524" s="476">
        <f t="shared" si="195"/>
        <v>53.264260069999999</v>
      </c>
      <c r="Y524" s="476">
        <f t="shared" si="196"/>
        <v>183.19096926</v>
      </c>
      <c r="Z524" s="478">
        <f t="shared" si="197"/>
        <v>0.53139061799999998</v>
      </c>
      <c r="AA524" s="465">
        <f t="shared" si="198"/>
        <v>251.716422696</v>
      </c>
      <c r="AB524" s="429">
        <f t="shared" si="199"/>
        <v>2.3203947519911505E-2</v>
      </c>
      <c r="AC524" s="454">
        <f t="shared" si="200"/>
        <v>116.10779740568171</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4.617976734</v>
      </c>
      <c r="V525" s="475">
        <f t="shared" si="193"/>
        <v>4.2018502590000004</v>
      </c>
      <c r="W525" s="460">
        <f t="shared" si="194"/>
        <v>10.432964872000001</v>
      </c>
      <c r="X525" s="476">
        <f t="shared" si="195"/>
        <v>16.702648108999998</v>
      </c>
      <c r="Y525" s="476">
        <f t="shared" si="196"/>
        <v>49.798938409999998</v>
      </c>
      <c r="Z525" s="478">
        <f t="shared" si="197"/>
        <v>0.35255325600000004</v>
      </c>
      <c r="AA525" s="465">
        <f t="shared" si="198"/>
        <v>86.106931639999999</v>
      </c>
      <c r="AB525" s="429">
        <f t="shared" si="199"/>
        <v>7.9375858812684372E-3</v>
      </c>
      <c r="AC525" s="454">
        <f t="shared" si="200"/>
        <v>60.642351688093207</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1.508703675</v>
      </c>
      <c r="V526" s="475">
        <f t="shared" si="193"/>
        <v>2.6436596099999998</v>
      </c>
      <c r="W526" s="460">
        <f t="shared" si="194"/>
        <v>10.859948075</v>
      </c>
      <c r="X526" s="476">
        <f t="shared" si="195"/>
        <v>32.471108825000002</v>
      </c>
      <c r="Y526" s="476">
        <f t="shared" si="196"/>
        <v>84.902999739999998</v>
      </c>
      <c r="Z526" s="478">
        <f t="shared" si="197"/>
        <v>0.36698197499999996</v>
      </c>
      <c r="AA526" s="465">
        <f t="shared" si="198"/>
        <v>132.75340189999997</v>
      </c>
      <c r="AB526" s="429">
        <f t="shared" si="199"/>
        <v>1.2237592358038346E-2</v>
      </c>
      <c r="AC526" s="454">
        <f t="shared" si="200"/>
        <v>93.679674206411278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13.897447640999999</v>
      </c>
      <c r="V529" s="475">
        <f t="shared" si="193"/>
        <v>21.059060864999999</v>
      </c>
      <c r="W529" s="460">
        <f t="shared" si="194"/>
        <v>101.64741530800001</v>
      </c>
      <c r="X529" s="476">
        <f t="shared" si="195"/>
        <v>366.53542592199994</v>
      </c>
      <c r="Y529" s="476">
        <f t="shared" si="196"/>
        <v>1048.1007979000001</v>
      </c>
      <c r="Z529" s="478">
        <f t="shared" si="197"/>
        <v>1.8785885039999999</v>
      </c>
      <c r="AA529" s="465">
        <f t="shared" si="198"/>
        <v>1553.11873614</v>
      </c>
      <c r="AB529" s="429">
        <f t="shared" si="199"/>
        <v>0.14317097493915928</v>
      </c>
      <c r="AC529" s="454">
        <f t="shared" si="200"/>
        <v>103.73501479229536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8.7550962509999994</v>
      </c>
      <c r="V530" s="475">
        <f t="shared" si="193"/>
        <v>15.496698512999998</v>
      </c>
      <c r="W530" s="460">
        <f t="shared" si="194"/>
        <v>80.487849867999998</v>
      </c>
      <c r="X530" s="476">
        <f t="shared" si="195"/>
        <v>329.39954614099997</v>
      </c>
      <c r="Y530" s="476">
        <f t="shared" si="196"/>
        <v>1153.8025313099999</v>
      </c>
      <c r="Z530" s="478">
        <f t="shared" si="197"/>
        <v>2.1961722509999997</v>
      </c>
      <c r="AA530" s="465">
        <f t="shared" si="198"/>
        <v>1590.1378943340001</v>
      </c>
      <c r="AB530" s="429">
        <f t="shared" si="199"/>
        <v>0.14658350795851771</v>
      </c>
      <c r="AC530" s="454">
        <f t="shared" si="200"/>
        <v>115.70631194370698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5.2036201709999998</v>
      </c>
      <c r="V531" s="475">
        <f t="shared" si="193"/>
        <v>10.794662537999999</v>
      </c>
      <c r="W531" s="460">
        <f t="shared" si="194"/>
        <v>45.435715872999999</v>
      </c>
      <c r="X531" s="476">
        <f t="shared" si="195"/>
        <v>144.29241068499999</v>
      </c>
      <c r="Y531" s="476">
        <f t="shared" si="196"/>
        <v>453.340664205</v>
      </c>
      <c r="Z531" s="478">
        <f t="shared" si="197"/>
        <v>0.82894735800000008</v>
      </c>
      <c r="AA531" s="465">
        <f t="shared" si="198"/>
        <v>659.89602083</v>
      </c>
      <c r="AB531" s="429">
        <f t="shared" si="199"/>
        <v>6.0831122864122421E-2</v>
      </c>
      <c r="AC531" s="454">
        <f t="shared" si="200"/>
        <v>103.63595452009635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6.3994176210000004</v>
      </c>
      <c r="V532" s="475">
        <f t="shared" si="193"/>
        <v>11.860601673</v>
      </c>
      <c r="W532" s="460">
        <f t="shared" si="194"/>
        <v>96.946128072000008</v>
      </c>
      <c r="X532" s="476">
        <f t="shared" si="195"/>
        <v>488.059885404</v>
      </c>
      <c r="Y532" s="476">
        <f t="shared" si="196"/>
        <v>1658.8794951949999</v>
      </c>
      <c r="Z532" s="478">
        <f t="shared" si="197"/>
        <v>2.7855861120000003</v>
      </c>
      <c r="AA532" s="465">
        <f t="shared" si="198"/>
        <v>2264.9311140770001</v>
      </c>
      <c r="AB532" s="429">
        <f t="shared" si="199"/>
        <v>0.20878789768408923</v>
      </c>
      <c r="AC532" s="454">
        <f t="shared" si="200"/>
        <v>124.18342534772302</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0.47958659999999997</v>
      </c>
      <c r="V533" s="475">
        <f t="shared" si="193"/>
        <v>1.2255595050000001</v>
      </c>
      <c r="W533" s="460">
        <f t="shared" si="194"/>
        <v>11.606067059000001</v>
      </c>
      <c r="X533" s="476">
        <f t="shared" si="195"/>
        <v>64.359320761999996</v>
      </c>
      <c r="Y533" s="476">
        <f t="shared" si="196"/>
        <v>352.51189025000002</v>
      </c>
      <c r="Z533" s="478">
        <f t="shared" si="197"/>
        <v>0.39832535699999999</v>
      </c>
      <c r="AA533" s="465">
        <f t="shared" si="198"/>
        <v>430.58074953300002</v>
      </c>
      <c r="AB533" s="429">
        <f t="shared" si="199"/>
        <v>3.9692178238661509E-2</v>
      </c>
      <c r="AC533" s="454">
        <f t="shared" si="200"/>
        <v>143.78912570246138</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0.88945354499999996</v>
      </c>
      <c r="V534" s="475">
        <f t="shared" si="193"/>
        <v>1.9749633450000001</v>
      </c>
      <c r="W534" s="460">
        <f t="shared" si="194"/>
        <v>28.728411741000002</v>
      </c>
      <c r="X534" s="476">
        <f t="shared" si="195"/>
        <v>175.88958747500001</v>
      </c>
      <c r="Y534" s="476">
        <f t="shared" si="196"/>
        <v>760.80360551000001</v>
      </c>
      <c r="Z534" s="478">
        <f t="shared" si="197"/>
        <v>0.90161483399999998</v>
      </c>
      <c r="AA534" s="465">
        <f t="shared" si="198"/>
        <v>969.18763645000001</v>
      </c>
      <c r="AB534" s="429">
        <f t="shared" si="199"/>
        <v>8.9342518109328917E-2</v>
      </c>
      <c r="AC534" s="454">
        <f t="shared" si="200"/>
        <v>139.18855036294832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12.029806485</v>
      </c>
      <c r="V535" s="475">
        <f t="shared" si="193"/>
        <v>21.792232212000002</v>
      </c>
      <c r="W535" s="460">
        <f t="shared" si="194"/>
        <v>146.96239189400001</v>
      </c>
      <c r="X535" s="476">
        <f t="shared" si="195"/>
        <v>600.38723479999999</v>
      </c>
      <c r="Y535" s="476">
        <f t="shared" si="196"/>
        <v>2437.1531758599999</v>
      </c>
      <c r="Z535" s="478">
        <f t="shared" si="197"/>
        <v>5.11632774</v>
      </c>
      <c r="AA535" s="465">
        <f t="shared" si="198"/>
        <v>3223.4411689910003</v>
      </c>
      <c r="AB535" s="429">
        <f t="shared" si="199"/>
        <v>0.29714612546008484</v>
      </c>
      <c r="AC535" s="454">
        <f t="shared" si="200"/>
        <v>124.13565513118536</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28.107577175999996</v>
      </c>
      <c r="V537" s="475">
        <f t="shared" si="193"/>
        <v>51.846845133000002</v>
      </c>
      <c r="W537" s="460">
        <f t="shared" si="194"/>
        <v>271.663470856</v>
      </c>
      <c r="X537" s="476">
        <f t="shared" si="195"/>
        <v>950.26567595899996</v>
      </c>
      <c r="Y537" s="476">
        <f t="shared" si="196"/>
        <v>3390.5941624749998</v>
      </c>
      <c r="Z537" s="478">
        <f t="shared" si="197"/>
        <v>11.28498804</v>
      </c>
      <c r="AA537" s="465">
        <f t="shared" si="198"/>
        <v>4703.7627196389994</v>
      </c>
      <c r="AB537" s="429">
        <f t="shared" si="199"/>
        <v>0.43360644539445053</v>
      </c>
      <c r="AC537" s="454">
        <f t="shared" si="200"/>
        <v>112.49388775650553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22.103237636999999</v>
      </c>
      <c r="V538" s="475">
        <f t="shared" si="193"/>
        <v>25.514902761000002</v>
      </c>
      <c r="W538" s="460">
        <f t="shared" si="194"/>
        <v>85.981488624999997</v>
      </c>
      <c r="X538" s="476">
        <f t="shared" si="195"/>
        <v>204.952450951</v>
      </c>
      <c r="Y538" s="476">
        <f t="shared" si="196"/>
        <v>477.70545413499997</v>
      </c>
      <c r="Z538" s="478">
        <f t="shared" si="197"/>
        <v>1.7790071850000002</v>
      </c>
      <c r="AA538" s="465">
        <f t="shared" si="198"/>
        <v>818.0365412939999</v>
      </c>
      <c r="AB538" s="429">
        <f t="shared" si="199"/>
        <v>7.5408973201880516E-2</v>
      </c>
      <c r="AC538" s="454">
        <f t="shared" si="200"/>
        <v>76.117493967709905</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26.740649805</v>
      </c>
      <c r="V539" s="475">
        <f t="shared" si="193"/>
        <v>46.208730675000005</v>
      </c>
      <c r="W539" s="460">
        <f t="shared" si="194"/>
        <v>281.95649806900002</v>
      </c>
      <c r="X539" s="476">
        <f t="shared" si="195"/>
        <v>978.18401014799997</v>
      </c>
      <c r="Y539" s="476">
        <f t="shared" si="196"/>
        <v>3339.4280992149997</v>
      </c>
      <c r="Z539" s="478">
        <f t="shared" si="197"/>
        <v>9.0538277580000006</v>
      </c>
      <c r="AA539" s="465">
        <f t="shared" si="198"/>
        <v>4681.5718156699995</v>
      </c>
      <c r="AB539" s="429">
        <f t="shared" si="199"/>
        <v>0.43156082371589227</v>
      </c>
      <c r="AC539" s="454">
        <f t="shared" si="200"/>
        <v>112.91829692375505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7.5719751120000005</v>
      </c>
      <c r="V540" s="475">
        <f t="shared" si="193"/>
        <v>11.722624686</v>
      </c>
      <c r="W540" s="460">
        <f t="shared" si="194"/>
        <v>59.049073878000002</v>
      </c>
      <c r="X540" s="476">
        <f t="shared" si="195"/>
        <v>136.158080695</v>
      </c>
      <c r="Y540" s="476">
        <f t="shared" si="196"/>
        <v>382.11252670499999</v>
      </c>
      <c r="Z540" s="478">
        <f t="shared" si="197"/>
        <v>0.79395932700000005</v>
      </c>
      <c r="AA540" s="465">
        <f t="shared" si="198"/>
        <v>597.40824040300004</v>
      </c>
      <c r="AB540" s="429">
        <f t="shared" si="199"/>
        <v>5.5070818621220506E-2</v>
      </c>
      <c r="AC540" s="454">
        <f t="shared" si="200"/>
        <v>92.573348641025504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2.588077443</v>
      </c>
      <c r="V541" s="475">
        <f t="shared" si="193"/>
        <v>6.6932318130000006</v>
      </c>
      <c r="W541" s="460">
        <f t="shared" si="194"/>
        <v>55.751381153000004</v>
      </c>
      <c r="X541" s="476">
        <f t="shared" si="195"/>
        <v>149.68804841099998</v>
      </c>
      <c r="Y541" s="476">
        <f t="shared" si="196"/>
        <v>482.63025460000006</v>
      </c>
      <c r="Z541" s="478">
        <f t="shared" si="197"/>
        <v>1.149222492</v>
      </c>
      <c r="AA541" s="465">
        <f t="shared" si="198"/>
        <v>698.50021591200004</v>
      </c>
      <c r="AB541" s="429">
        <f t="shared" si="199"/>
        <v>6.4389769165929214E-2</v>
      </c>
      <c r="AC541" s="454">
        <f t="shared" si="200"/>
        <v>111.34488614335316</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52.141837524000003</v>
      </c>
      <c r="V542" s="475">
        <f t="shared" si="193"/>
        <v>91.838499660000011</v>
      </c>
      <c r="W542" s="460">
        <f t="shared" si="194"/>
        <v>350.35532373000001</v>
      </c>
      <c r="X542" s="476">
        <f t="shared" si="195"/>
        <v>1096.3157575589998</v>
      </c>
      <c r="Y542" s="476">
        <f t="shared" si="196"/>
        <v>3696.6055922250002</v>
      </c>
      <c r="Z542" s="478">
        <f t="shared" si="197"/>
        <v>10.544856453000001</v>
      </c>
      <c r="AA542" s="465">
        <f t="shared" si="198"/>
        <v>5297.8018671509999</v>
      </c>
      <c r="AB542" s="429">
        <f t="shared" si="199"/>
        <v>0.48836669129341814</v>
      </c>
      <c r="AC542" s="454">
        <f t="shared" si="200"/>
        <v>102.16534458483117</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0.81550845299999997</v>
      </c>
      <c r="V543" s="475">
        <f t="shared" si="193"/>
        <v>2.5566306569999999</v>
      </c>
      <c r="W543" s="460">
        <f t="shared" si="194"/>
        <v>27.317271473999998</v>
      </c>
      <c r="X543" s="476">
        <f t="shared" si="195"/>
        <v>164.28079383400001</v>
      </c>
      <c r="Y543" s="476">
        <f t="shared" si="196"/>
        <v>759.87048936500003</v>
      </c>
      <c r="Z543" s="478">
        <f t="shared" si="197"/>
        <v>0.84240429300000008</v>
      </c>
      <c r="AA543" s="465">
        <f t="shared" si="198"/>
        <v>955.68309807599996</v>
      </c>
      <c r="AB543" s="429">
        <f t="shared" si="199"/>
        <v>8.8097630722345124E-2</v>
      </c>
      <c r="AC543" s="454">
        <f t="shared" si="200"/>
        <v>140.34184975815646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3.1055548920000002</v>
      </c>
      <c r="V544" s="475">
        <f t="shared" si="193"/>
        <v>5.5031896590000002</v>
      </c>
      <c r="W544" s="460">
        <f t="shared" si="194"/>
        <v>32.881467524000001</v>
      </c>
      <c r="X544" s="476">
        <f t="shared" si="195"/>
        <v>97.813789767000003</v>
      </c>
      <c r="Y544" s="476">
        <f t="shared" si="196"/>
        <v>299.56099198999999</v>
      </c>
      <c r="Z544" s="478">
        <f t="shared" si="197"/>
        <v>3.3018526530000001</v>
      </c>
      <c r="AA544" s="465">
        <f t="shared" si="198"/>
        <v>442.16684648500001</v>
      </c>
      <c r="AB544" s="429">
        <f t="shared" si="199"/>
        <v>4.0760218149428463E-2</v>
      </c>
      <c r="AC544" s="454">
        <f t="shared" si="200"/>
        <v>102.45654212655519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16.511520285</v>
      </c>
      <c r="V545" s="475">
        <f t="shared" si="193"/>
        <v>29.963745014999997</v>
      </c>
      <c r="W545" s="460">
        <f t="shared" si="194"/>
        <v>135.260069305</v>
      </c>
      <c r="X545" s="476">
        <f t="shared" si="195"/>
        <v>405.66577429800003</v>
      </c>
      <c r="Y545" s="476">
        <f t="shared" si="196"/>
        <v>1243.4107747749999</v>
      </c>
      <c r="Z545" s="478">
        <f t="shared" si="197"/>
        <v>5.8439873790000005</v>
      </c>
      <c r="AA545" s="465">
        <f t="shared" si="198"/>
        <v>1836.655871057</v>
      </c>
      <c r="AB545" s="429">
        <f t="shared" si="199"/>
        <v>0.16930824770068215</v>
      </c>
      <c r="AC545" s="454">
        <f t="shared" si="200"/>
        <v>100.63174946907496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8.2775796899999996</v>
      </c>
      <c r="V546" s="475">
        <f t="shared" si="193"/>
        <v>13.844680518000001</v>
      </c>
      <c r="W546" s="460">
        <f t="shared" si="194"/>
        <v>67.025033050999994</v>
      </c>
      <c r="X546" s="476">
        <f t="shared" si="195"/>
        <v>200.78690454699998</v>
      </c>
      <c r="Y546" s="476">
        <f t="shared" si="196"/>
        <v>662.09658170500006</v>
      </c>
      <c r="Z546" s="478">
        <f t="shared" si="197"/>
        <v>2.2692534209999997</v>
      </c>
      <c r="AA546" s="465">
        <f t="shared" si="198"/>
        <v>954.30003293200002</v>
      </c>
      <c r="AB546" s="429">
        <f t="shared" si="199"/>
        <v>8.7970135779129793E-2</v>
      </c>
      <c r="AC546" s="454">
        <f t="shared" si="200"/>
        <v>104.08617967225962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8.9539464239999997</v>
      </c>
      <c r="V547" s="475">
        <f t="shared" si="193"/>
        <v>15.678629732999999</v>
      </c>
      <c r="W547" s="460">
        <f t="shared" si="194"/>
        <v>62.726104637000006</v>
      </c>
      <c r="X547" s="476">
        <f t="shared" si="195"/>
        <v>188.059528548</v>
      </c>
      <c r="Y547" s="476">
        <f t="shared" si="196"/>
        <v>531.61621168499994</v>
      </c>
      <c r="Z547" s="478">
        <f t="shared" si="197"/>
        <v>2.9811869099999999</v>
      </c>
      <c r="AA547" s="465">
        <f t="shared" si="198"/>
        <v>810.01560793700003</v>
      </c>
      <c r="AB547" s="429">
        <f t="shared" si="199"/>
        <v>7.4669580377673309E-2</v>
      </c>
      <c r="AC547" s="454">
        <f t="shared" si="200"/>
        <v>95.277899536284053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34.247629533000001</v>
      </c>
      <c r="V548" s="475">
        <f t="shared" si="193"/>
        <v>57.670300892999997</v>
      </c>
      <c r="W548" s="460">
        <f t="shared" si="194"/>
        <v>267.57476094000003</v>
      </c>
      <c r="X548" s="476">
        <f t="shared" si="195"/>
        <v>822.167818474</v>
      </c>
      <c r="Y548" s="476">
        <f t="shared" si="196"/>
        <v>2558.2577709000002</v>
      </c>
      <c r="Z548" s="478">
        <f t="shared" si="197"/>
        <v>9.1194141870000003</v>
      </c>
      <c r="AA548" s="465">
        <f t="shared" si="198"/>
        <v>3749.0376949270003</v>
      </c>
      <c r="AB548" s="429">
        <f t="shared" si="199"/>
        <v>0.34559713264445063</v>
      </c>
      <c r="AC548" s="454">
        <f t="shared" si="200"/>
        <v>102.05631131404658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7.8181403670000007</v>
      </c>
      <c r="V549" s="475">
        <f t="shared" si="193"/>
        <v>12.361595925</v>
      </c>
      <c r="W549" s="460">
        <f t="shared" si="194"/>
        <v>62.071269006000001</v>
      </c>
      <c r="X549" s="476">
        <f t="shared" si="195"/>
        <v>215.22097975700001</v>
      </c>
      <c r="Y549" s="476">
        <f t="shared" si="196"/>
        <v>675.75521149500003</v>
      </c>
      <c r="Z549" s="478">
        <f t="shared" si="197"/>
        <v>3.541012227</v>
      </c>
      <c r="AA549" s="465">
        <f t="shared" si="198"/>
        <v>976.76820877700004</v>
      </c>
      <c r="AB549" s="429">
        <f t="shared" si="199"/>
        <v>9.0041317180770658E-2</v>
      </c>
      <c r="AC549" s="454">
        <f t="shared" si="200"/>
        <v>105.517798199439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18.685382357999998</v>
      </c>
      <c r="V550" s="475">
        <f t="shared" si="193"/>
        <v>30.723853107</v>
      </c>
      <c r="W550" s="460">
        <f t="shared" si="194"/>
        <v>145.159553862</v>
      </c>
      <c r="X550" s="476">
        <f t="shared" si="195"/>
        <v>448.38009091800001</v>
      </c>
      <c r="Y550" s="476">
        <f t="shared" si="196"/>
        <v>1346.8029757650002</v>
      </c>
      <c r="Z550" s="478">
        <f t="shared" si="197"/>
        <v>4.5104865390000004</v>
      </c>
      <c r="AA550" s="465">
        <f t="shared" si="198"/>
        <v>1994.2623425490003</v>
      </c>
      <c r="AB550" s="429">
        <f t="shared" si="199"/>
        <v>0.18383686786034295</v>
      </c>
      <c r="AC550" s="454">
        <f t="shared" si="200"/>
        <v>101.24789732491719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18.585768627</v>
      </c>
      <c r="V551" s="475">
        <f t="shared" si="193"/>
        <v>32.440937186999996</v>
      </c>
      <c r="W551" s="460">
        <f t="shared" si="194"/>
        <v>171.08793082699998</v>
      </c>
      <c r="X551" s="476">
        <f t="shared" si="195"/>
        <v>519.23177480300001</v>
      </c>
      <c r="Y551" s="476">
        <f t="shared" si="196"/>
        <v>1781.5572937500001</v>
      </c>
      <c r="Z551" s="478">
        <f t="shared" si="197"/>
        <v>8.1279212940000001</v>
      </c>
      <c r="AA551" s="465">
        <f t="shared" si="198"/>
        <v>2531.0316264879998</v>
      </c>
      <c r="AB551" s="429">
        <f t="shared" si="199"/>
        <v>0.23331781217625366</v>
      </c>
      <c r="AC551" s="454">
        <f t="shared" si="200"/>
        <v>107.02170783054832</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4.80406668</v>
      </c>
      <c r="V552" s="475">
        <f t="shared" si="193"/>
        <v>5.5371407370000005</v>
      </c>
      <c r="W552" s="460">
        <f t="shared" si="194"/>
        <v>21.35628723</v>
      </c>
      <c r="X552" s="476">
        <f t="shared" si="195"/>
        <v>66.808623900000001</v>
      </c>
      <c r="Y552" s="476">
        <f t="shared" si="196"/>
        <v>229.27789891500001</v>
      </c>
      <c r="Z552" s="478">
        <f t="shared" si="197"/>
        <v>1.454701977</v>
      </c>
      <c r="AA552" s="465">
        <f t="shared" si="198"/>
        <v>329.23871943900002</v>
      </c>
      <c r="AB552" s="429">
        <f t="shared" si="199"/>
        <v>3.0350176939435841E-2</v>
      </c>
      <c r="AC552" s="454">
        <f t="shared" si="200"/>
        <v>97.614510194541637</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24.609411621</v>
      </c>
      <c r="V553" s="475">
        <f t="shared" si="193"/>
        <v>48.232340877000006</v>
      </c>
      <c r="W553" s="460">
        <f t="shared" si="194"/>
        <v>228.89585488399999</v>
      </c>
      <c r="X553" s="476">
        <f t="shared" si="195"/>
        <v>827.45536350600003</v>
      </c>
      <c r="Y553" s="476">
        <f t="shared" si="196"/>
        <v>2593.3680681350002</v>
      </c>
      <c r="Z553" s="478">
        <f t="shared" si="197"/>
        <v>4.4583861779999996</v>
      </c>
      <c r="AA553" s="465">
        <f t="shared" si="198"/>
        <v>3727.0194252010006</v>
      </c>
      <c r="AB553" s="429">
        <f t="shared" si="199"/>
        <v>0.34356742488947278</v>
      </c>
      <c r="AC553" s="454">
        <f t="shared" si="200"/>
        <v>108.42716097180593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13.477960547999999</v>
      </c>
      <c r="V554" s="475">
        <f t="shared" si="193"/>
        <v>23.956998321</v>
      </c>
      <c r="W554" s="460">
        <f t="shared" si="194"/>
        <v>117.116933409</v>
      </c>
      <c r="X554" s="476">
        <f t="shared" si="195"/>
        <v>438.26583656500003</v>
      </c>
      <c r="Y554" s="476">
        <f t="shared" si="196"/>
        <v>1515.796206925</v>
      </c>
      <c r="Z554" s="478">
        <f t="shared" si="197"/>
        <v>5.0605829190000007</v>
      </c>
      <c r="AA554" s="465">
        <f t="shared" si="198"/>
        <v>2113.6745186869998</v>
      </c>
      <c r="AB554" s="429">
        <f t="shared" si="199"/>
        <v>0.1948446274600848</v>
      </c>
      <c r="AC554" s="454">
        <f t="shared" si="200"/>
        <v>111.68931271813224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10.20562971</v>
      </c>
      <c r="V555" s="475">
        <f t="shared" si="193"/>
        <v>19.969681266000002</v>
      </c>
      <c r="W555" s="460">
        <f t="shared" si="194"/>
        <v>91.895304703000008</v>
      </c>
      <c r="X555" s="476">
        <f t="shared" si="195"/>
        <v>270.38966701200002</v>
      </c>
      <c r="Y555" s="476">
        <f t="shared" si="196"/>
        <v>894.38265475000003</v>
      </c>
      <c r="Z555" s="478">
        <f t="shared" si="197"/>
        <v>3.0762620099999998</v>
      </c>
      <c r="AA555" s="465">
        <f t="shared" si="198"/>
        <v>1289.9191994509999</v>
      </c>
      <c r="AB555" s="429">
        <f t="shared" si="199"/>
        <v>0.11890848077535029</v>
      </c>
      <c r="AC555" s="454">
        <f t="shared" si="200"/>
        <v>103.98605195304869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11.705343828</v>
      </c>
      <c r="V556" s="475">
        <f t="shared" si="193"/>
        <v>20.239257221999999</v>
      </c>
      <c r="W556" s="460">
        <f t="shared" si="194"/>
        <v>89.089995728000005</v>
      </c>
      <c r="X556" s="476">
        <f t="shared" si="195"/>
        <v>274.241437378</v>
      </c>
      <c r="Y556" s="476">
        <f t="shared" si="196"/>
        <v>855.60518264000007</v>
      </c>
      <c r="Z556" s="478">
        <f t="shared" si="197"/>
        <v>4.4871808410000007</v>
      </c>
      <c r="AA556" s="465">
        <f t="shared" si="198"/>
        <v>1255.368397637</v>
      </c>
      <c r="AB556" s="429">
        <f t="shared" si="199"/>
        <v>0.1157234879827618</v>
      </c>
      <c r="AC556" s="454">
        <f t="shared" si="200"/>
        <v>100.85129496220988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18.390856401000001</v>
      </c>
      <c r="V557" s="475">
        <f t="shared" si="193"/>
        <v>32.024343969</v>
      </c>
      <c r="W557" s="460">
        <f t="shared" si="194"/>
        <v>156.778891512</v>
      </c>
      <c r="X557" s="476">
        <f t="shared" si="195"/>
        <v>485.45041415000003</v>
      </c>
      <c r="Y557" s="476">
        <f t="shared" si="196"/>
        <v>1562.4581692849999</v>
      </c>
      <c r="Z557" s="478">
        <f t="shared" si="197"/>
        <v>6.2219150459999994</v>
      </c>
      <c r="AA557" s="465">
        <f t="shared" si="198"/>
        <v>2261.324590363</v>
      </c>
      <c r="AB557" s="429">
        <f t="shared" si="199"/>
        <v>0.20845543790219395</v>
      </c>
      <c r="AC557" s="454">
        <f t="shared" si="200"/>
        <v>104.38324029453636</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39.570051894000002</v>
      </c>
      <c r="V558" s="475">
        <f t="shared" si="193"/>
        <v>62.812356035999997</v>
      </c>
      <c r="W558" s="460">
        <f t="shared" si="194"/>
        <v>260.30489963999997</v>
      </c>
      <c r="X558" s="476">
        <f t="shared" si="195"/>
        <v>720.58030219300008</v>
      </c>
      <c r="Y558" s="476">
        <f t="shared" si="196"/>
        <v>2182.5504734800002</v>
      </c>
      <c r="Z558" s="478">
        <f t="shared" si="197"/>
        <v>10.604539925999999</v>
      </c>
      <c r="AA558" s="465">
        <f t="shared" si="198"/>
        <v>3276.4226231690004</v>
      </c>
      <c r="AB558" s="429">
        <f t="shared" si="199"/>
        <v>0.30203010906793881</v>
      </c>
      <c r="AC558" s="454">
        <f t="shared" si="200"/>
        <v>95.458383579074919</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6.4103387999999999</v>
      </c>
      <c r="V559" s="475">
        <f t="shared" si="193"/>
        <v>11.578213041</v>
      </c>
      <c r="W559" s="460">
        <f t="shared" si="194"/>
        <v>58.937779570000004</v>
      </c>
      <c r="X559" s="476">
        <f t="shared" si="195"/>
        <v>184.03967769799999</v>
      </c>
      <c r="Y559" s="476">
        <f t="shared" si="196"/>
        <v>615.96843925500002</v>
      </c>
      <c r="Z559" s="478">
        <f t="shared" si="197"/>
        <v>5.3187927210000003</v>
      </c>
      <c r="AA559" s="465">
        <f t="shared" si="198"/>
        <v>882.25324108500001</v>
      </c>
      <c r="AB559" s="429">
        <f t="shared" si="199"/>
        <v>8.1328654229811947E-2</v>
      </c>
      <c r="AC559" s="454">
        <f t="shared" si="200"/>
        <v>104.91127920379569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9.7289262240000003</v>
      </c>
      <c r="V560" s="475">
        <f t="shared" si="193"/>
        <v>15.262918683000001</v>
      </c>
      <c r="W560" s="460">
        <f t="shared" si="194"/>
        <v>79.985579291999997</v>
      </c>
      <c r="X560" s="476">
        <f t="shared" si="195"/>
        <v>268.79211404400002</v>
      </c>
      <c r="Y560" s="476">
        <f t="shared" si="196"/>
        <v>967.61389861500004</v>
      </c>
      <c r="Z560" s="478">
        <f t="shared" si="197"/>
        <v>6.3502824960000002</v>
      </c>
      <c r="AA560" s="465">
        <f t="shared" si="198"/>
        <v>1347.7337193540002</v>
      </c>
      <c r="AB560" s="429">
        <f t="shared" si="199"/>
        <v>0.12423799035342922</v>
      </c>
      <c r="AC560" s="454">
        <f t="shared" si="200"/>
        <v>109.31358147829788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5.0841237870000002</v>
      </c>
      <c r="V561" s="475">
        <f t="shared" si="193"/>
        <v>7.0225891650000003</v>
      </c>
      <c r="W561" s="460">
        <f t="shared" si="194"/>
        <v>27.950546888999998</v>
      </c>
      <c r="X561" s="476">
        <f t="shared" si="195"/>
        <v>76.748024953999987</v>
      </c>
      <c r="Y561" s="476">
        <f t="shared" si="196"/>
        <v>304.35303892500002</v>
      </c>
      <c r="Z561" s="478">
        <f t="shared" si="197"/>
        <v>3.0070170269999998</v>
      </c>
      <c r="AA561" s="465">
        <f t="shared" si="198"/>
        <v>424.16534074700002</v>
      </c>
      <c r="AB561" s="429">
        <f t="shared" si="199"/>
        <v>3.9100787310748529E-2</v>
      </c>
      <c r="AC561" s="454">
        <f t="shared" si="200"/>
        <v>100.11685787930998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53.669155787999998</v>
      </c>
      <c r="V562" s="475">
        <f t="shared" si="193"/>
        <v>88.447795266</v>
      </c>
      <c r="W562" s="460">
        <f t="shared" si="194"/>
        <v>421.51628839599999</v>
      </c>
      <c r="X562" s="476">
        <f t="shared" si="195"/>
        <v>1340.6273466380001</v>
      </c>
      <c r="Y562" s="476">
        <f t="shared" si="196"/>
        <v>4159.3003195899992</v>
      </c>
      <c r="Z562" s="478">
        <f t="shared" si="197"/>
        <v>11.257032807</v>
      </c>
      <c r="AA562" s="465">
        <f t="shared" si="198"/>
        <v>6074.8179384849991</v>
      </c>
      <c r="AB562" s="429">
        <f t="shared" si="199"/>
        <v>0.55999427899013632</v>
      </c>
      <c r="AC562" s="454">
        <f t="shared" si="200"/>
        <v>103.44627368581163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8.7163744560000005</v>
      </c>
      <c r="V563" s="475">
        <f t="shared" si="193"/>
        <v>12.201813954</v>
      </c>
      <c r="W563" s="460">
        <f t="shared" si="194"/>
        <v>62.742190903999997</v>
      </c>
      <c r="X563" s="476">
        <f t="shared" si="195"/>
        <v>187.59836554399999</v>
      </c>
      <c r="Y563" s="476">
        <f t="shared" si="196"/>
        <v>576.77270611999995</v>
      </c>
      <c r="Z563" s="478">
        <f t="shared" si="197"/>
        <v>4.3071349049999998</v>
      </c>
      <c r="AA563" s="465">
        <f t="shared" si="198"/>
        <v>852.33858588299995</v>
      </c>
      <c r="AB563" s="429">
        <f t="shared" si="199"/>
        <v>7.8571034834347339E-2</v>
      </c>
      <c r="AC563" s="454">
        <f t="shared" si="200"/>
        <v>99.940193790118514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6.8149723169999996</v>
      </c>
      <c r="V564" s="475">
        <f t="shared" si="193"/>
        <v>11.47249749</v>
      </c>
      <c r="W564" s="460">
        <f t="shared" si="194"/>
        <v>51.788279629999998</v>
      </c>
      <c r="X564" s="476">
        <f t="shared" si="195"/>
        <v>154.84630792999999</v>
      </c>
      <c r="Y564" s="476">
        <f t="shared" si="196"/>
        <v>476.07623765</v>
      </c>
      <c r="Z564" s="478">
        <f t="shared" si="197"/>
        <v>2.6608373369999998</v>
      </c>
      <c r="AA564" s="465">
        <f t="shared" si="198"/>
        <v>703.65913235399989</v>
      </c>
      <c r="AB564" s="429">
        <f t="shared" si="199"/>
        <v>6.4865332997234501E-2</v>
      </c>
      <c r="AC564" s="454">
        <f t="shared" si="200"/>
        <v>99.777647817938558</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17.206935617999999</v>
      </c>
      <c r="V565" s="475">
        <f t="shared" si="193"/>
        <v>27.710943531000002</v>
      </c>
      <c r="W565" s="460">
        <f t="shared" si="194"/>
        <v>142.761359357</v>
      </c>
      <c r="X565" s="476">
        <f t="shared" si="195"/>
        <v>502.66486011800004</v>
      </c>
      <c r="Y565" s="476">
        <f t="shared" si="196"/>
        <v>1734.5969554549999</v>
      </c>
      <c r="Z565" s="478">
        <f t="shared" si="197"/>
        <v>7.2709128900000008</v>
      </c>
      <c r="AA565" s="465">
        <f t="shared" si="198"/>
        <v>2432.2119669690001</v>
      </c>
      <c r="AB565" s="429">
        <f t="shared" si="199"/>
        <v>0.22420833028844028</v>
      </c>
      <c r="AC565" s="454">
        <f t="shared" si="200"/>
        <v>109.96934012827946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39.690061098000001</v>
      </c>
      <c r="V566" s="475">
        <f t="shared" si="193"/>
        <v>61.202444039999996</v>
      </c>
      <c r="W566" s="460">
        <f t="shared" si="194"/>
        <v>295.470857577</v>
      </c>
      <c r="X566" s="476">
        <f t="shared" si="195"/>
        <v>934.66301184300005</v>
      </c>
      <c r="Y566" s="476">
        <f t="shared" si="196"/>
        <v>2838.0411898799998</v>
      </c>
      <c r="Z566" s="478">
        <f t="shared" si="197"/>
        <v>5.11735293</v>
      </c>
      <c r="AA566" s="465">
        <f t="shared" si="198"/>
        <v>4174.1849173680002</v>
      </c>
      <c r="AB566" s="429">
        <f t="shared" si="199"/>
        <v>0.38478843264823009</v>
      </c>
      <c r="AC566" s="454">
        <f t="shared" si="200"/>
        <v>102.63276485889693</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74.072884412999997</v>
      </c>
      <c r="V567" s="475">
        <f t="shared" si="193"/>
        <v>121.15782289800001</v>
      </c>
      <c r="W567" s="460">
        <f t="shared" si="194"/>
        <v>560.45981481699994</v>
      </c>
      <c r="X567" s="476">
        <f t="shared" si="195"/>
        <v>1701.9991162900001</v>
      </c>
      <c r="Y567" s="476">
        <f t="shared" si="196"/>
        <v>5261.0239657299999</v>
      </c>
      <c r="Z567" s="478">
        <f t="shared" si="197"/>
        <v>16.239666752999998</v>
      </c>
      <c r="AA567" s="465">
        <f t="shared" si="198"/>
        <v>7734.953270901</v>
      </c>
      <c r="AB567" s="429">
        <f t="shared" si="199"/>
        <v>0.71303035314352881</v>
      </c>
      <c r="AC567" s="454">
        <f t="shared" si="200"/>
        <v>101.43239546234277</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7.4135036309999993</v>
      </c>
      <c r="V568" s="475">
        <f t="shared" si="193"/>
        <v>12.954081831</v>
      </c>
      <c r="W568" s="460">
        <f t="shared" si="194"/>
        <v>64.449664291000005</v>
      </c>
      <c r="X568" s="476">
        <f t="shared" si="195"/>
        <v>216.903232331</v>
      </c>
      <c r="Y568" s="476">
        <f t="shared" si="196"/>
        <v>799.72590633000004</v>
      </c>
      <c r="Z568" s="478">
        <f t="shared" si="197"/>
        <v>3.7310782949999997</v>
      </c>
      <c r="AA568" s="465">
        <f t="shared" si="198"/>
        <v>1105.1774667090001</v>
      </c>
      <c r="AB568" s="429">
        <f t="shared" si="199"/>
        <v>0.10187845378954646</v>
      </c>
      <c r="AC568" s="454">
        <f t="shared" si="200"/>
        <v>110.92410859190538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36.704366114999999</v>
      </c>
      <c r="V569" s="475">
        <f t="shared" si="193"/>
        <v>62.082649287000002</v>
      </c>
      <c r="W569" s="460">
        <f t="shared" si="194"/>
        <v>263.93799578599999</v>
      </c>
      <c r="X569" s="476">
        <f t="shared" si="195"/>
        <v>689.02841367600001</v>
      </c>
      <c r="Y569" s="476">
        <f t="shared" si="196"/>
        <v>2111.0724296999997</v>
      </c>
      <c r="Z569" s="478">
        <f t="shared" si="197"/>
        <v>13.099720194</v>
      </c>
      <c r="AA569" s="465">
        <f t="shared" si="198"/>
        <v>3175.9255747579996</v>
      </c>
      <c r="AB569" s="429">
        <f t="shared" si="199"/>
        <v>0.29276600062297192</v>
      </c>
      <c r="AC569" s="454">
        <f t="shared" si="200"/>
        <v>94.913379856265294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20.582072769</v>
      </c>
      <c r="V571" s="475">
        <f t="shared" si="193"/>
        <v>35.069903318999998</v>
      </c>
      <c r="W571" s="460">
        <f t="shared" si="194"/>
        <v>183.89658317300001</v>
      </c>
      <c r="X571" s="476">
        <f t="shared" si="195"/>
        <v>578.77312998399998</v>
      </c>
      <c r="Y571" s="476">
        <f t="shared" si="196"/>
        <v>2052.089354705</v>
      </c>
      <c r="Z571" s="478">
        <f t="shared" si="197"/>
        <v>9.6546033540000007</v>
      </c>
      <c r="AA571" s="465">
        <f t="shared" si="198"/>
        <v>2880.0656473039999</v>
      </c>
      <c r="AB571" s="429">
        <f t="shared" si="199"/>
        <v>0.26549277722197639</v>
      </c>
      <c r="AC571" s="454">
        <f t="shared" si="200"/>
        <v>108.66957905925014</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4.0889226509999999</v>
      </c>
      <c r="V572" s="475">
        <f t="shared" si="193"/>
        <v>9.6139438590000008</v>
      </c>
      <c r="W572" s="460">
        <f t="shared" si="194"/>
        <v>44.717909454000001</v>
      </c>
      <c r="X572" s="476">
        <f t="shared" si="195"/>
        <v>160.349579662</v>
      </c>
      <c r="Y572" s="476">
        <f t="shared" si="196"/>
        <v>599.34552170999996</v>
      </c>
      <c r="Z572" s="478">
        <f t="shared" si="197"/>
        <v>2.669323221</v>
      </c>
      <c r="AA572" s="465">
        <f t="shared" si="198"/>
        <v>820.78520055699994</v>
      </c>
      <c r="AB572" s="429">
        <f t="shared" si="199"/>
        <v>7.5662352558720503E-2</v>
      </c>
      <c r="AC572" s="454">
        <f t="shared" si="200"/>
        <v>113.69050964564235</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3.1011172230000001</v>
      </c>
      <c r="V573" s="475">
        <f t="shared" si="193"/>
        <v>5.9607374909999997</v>
      </c>
      <c r="W573" s="460">
        <f t="shared" si="194"/>
        <v>20.011479143999999</v>
      </c>
      <c r="X573" s="476">
        <f t="shared" si="195"/>
        <v>71.583066678999998</v>
      </c>
      <c r="Y573" s="476">
        <f t="shared" si="196"/>
        <v>220.082722795</v>
      </c>
      <c r="Z573" s="478">
        <f t="shared" si="197"/>
        <v>2.176835337</v>
      </c>
      <c r="AA573" s="465">
        <f t="shared" si="198"/>
        <v>322.91595866899996</v>
      </c>
      <c r="AB573" s="429">
        <f t="shared" si="199"/>
        <v>2.9767326573469761E-2</v>
      </c>
      <c r="AC573" s="454">
        <f t="shared" si="200"/>
        <v>98.349281371806669</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19.723901133000002</v>
      </c>
      <c r="V574" s="475">
        <f t="shared" si="193"/>
        <v>35.031162975000001</v>
      </c>
      <c r="W574" s="460">
        <f t="shared" si="194"/>
        <v>158.45096600300002</v>
      </c>
      <c r="X574" s="476">
        <f t="shared" si="195"/>
        <v>473.766405233</v>
      </c>
      <c r="Y574" s="476">
        <f t="shared" si="196"/>
        <v>1456.598679965</v>
      </c>
      <c r="Z574" s="478">
        <f t="shared" si="197"/>
        <v>8.3979030150000007</v>
      </c>
      <c r="AA574" s="465">
        <f t="shared" si="198"/>
        <v>2151.969018324</v>
      </c>
      <c r="AB574" s="429">
        <f t="shared" si="199"/>
        <v>0.19837472514048674</v>
      </c>
      <c r="AC574" s="454">
        <f t="shared" si="200"/>
        <v>100.15972266889111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31.950005901000001</v>
      </c>
      <c r="V575" s="475">
        <f t="shared" si="193"/>
        <v>53.258891130000002</v>
      </c>
      <c r="W575" s="460">
        <f t="shared" si="194"/>
        <v>272.20766256499996</v>
      </c>
      <c r="X575" s="476">
        <f t="shared" si="195"/>
        <v>818.10799009799996</v>
      </c>
      <c r="Y575" s="476">
        <f t="shared" si="196"/>
        <v>2684.7756896999999</v>
      </c>
      <c r="Z575" s="478">
        <f t="shared" si="197"/>
        <v>9.8191709459999998</v>
      </c>
      <c r="AA575" s="465">
        <f t="shared" si="198"/>
        <v>3870.1194103399998</v>
      </c>
      <c r="AB575" s="429">
        <f t="shared" si="199"/>
        <v>0.35675879520095871</v>
      </c>
      <c r="AC575" s="454">
        <f t="shared" si="200"/>
        <v>104.82592350553446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45.806683907999997</v>
      </c>
      <c r="V576" s="475">
        <f t="shared" si="193"/>
        <v>76.999128347999999</v>
      </c>
      <c r="W576" s="460">
        <f t="shared" si="194"/>
        <v>360.19893661399999</v>
      </c>
      <c r="X576" s="476">
        <f t="shared" si="195"/>
        <v>1076.990312354</v>
      </c>
      <c r="Y576" s="476">
        <f t="shared" si="196"/>
        <v>3386.9316737099998</v>
      </c>
      <c r="Z576" s="478">
        <f t="shared" si="197"/>
        <v>13.417940844</v>
      </c>
      <c r="AA576" s="465">
        <f t="shared" si="198"/>
        <v>4960.3446757780002</v>
      </c>
      <c r="AB576" s="429">
        <f t="shared" si="199"/>
        <v>0.45725891185269174</v>
      </c>
      <c r="AC576" s="454">
        <f t="shared" si="200"/>
        <v>101.70568199121159</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17.007143165999999</v>
      </c>
      <c r="V577" s="475">
        <f t="shared" si="193"/>
        <v>31.964742050999998</v>
      </c>
      <c r="W577" s="460">
        <f t="shared" si="194"/>
        <v>154.12119379199999</v>
      </c>
      <c r="X577" s="476">
        <f t="shared" si="195"/>
        <v>499.28677350499999</v>
      </c>
      <c r="Y577" s="476">
        <f t="shared" si="196"/>
        <v>1828.02938786</v>
      </c>
      <c r="Z577" s="478">
        <f t="shared" si="197"/>
        <v>6.3814768649999998</v>
      </c>
      <c r="AA577" s="465">
        <f t="shared" si="198"/>
        <v>2536.7907172390001</v>
      </c>
      <c r="AB577" s="429">
        <f t="shared" si="199"/>
        <v>0.23384870181037981</v>
      </c>
      <c r="AC577" s="454">
        <f t="shared" si="200"/>
        <v>110.29394992568615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10.853766923999999</v>
      </c>
      <c r="V578" s="475">
        <f t="shared" si="193"/>
        <v>16.790562140999999</v>
      </c>
      <c r="W578" s="460">
        <f t="shared" si="194"/>
        <v>70.514235689000003</v>
      </c>
      <c r="X578" s="476">
        <f t="shared" si="195"/>
        <v>157.23288548400001</v>
      </c>
      <c r="Y578" s="476">
        <f t="shared" si="196"/>
        <v>474.00707769999997</v>
      </c>
      <c r="Z578" s="478">
        <f t="shared" si="197"/>
        <v>2.8115544689999998</v>
      </c>
      <c r="AA578" s="465">
        <f t="shared" si="198"/>
        <v>732.21008240699996</v>
      </c>
      <c r="AB578" s="429">
        <f t="shared" si="199"/>
        <v>6.7497242109789815E-2</v>
      </c>
      <c r="AC578" s="454">
        <f t="shared" si="200"/>
        <v>89.24496432850907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35.717844513000003</v>
      </c>
      <c r="V579" s="475">
        <f t="shared" si="193"/>
        <v>65.333578728000006</v>
      </c>
      <c r="W579" s="460">
        <f t="shared" si="194"/>
        <v>305.21713388400002</v>
      </c>
      <c r="X579" s="476">
        <f t="shared" si="195"/>
        <v>986.22294497899998</v>
      </c>
      <c r="Y579" s="476">
        <f t="shared" si="196"/>
        <v>3335.25702796</v>
      </c>
      <c r="Z579" s="478">
        <f t="shared" si="197"/>
        <v>8.1250413930000001</v>
      </c>
      <c r="AA579" s="465">
        <f t="shared" si="198"/>
        <v>4735.8735714570003</v>
      </c>
      <c r="AB579" s="429">
        <f t="shared" si="199"/>
        <v>0.43656651654286505</v>
      </c>
      <c r="AC579" s="454">
        <f t="shared" si="200"/>
        <v>107.26968538147791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37.287377741999997</v>
      </c>
      <c r="V580" s="475">
        <f t="shared" si="193"/>
        <v>68.123476268999994</v>
      </c>
      <c r="W580" s="460">
        <f t="shared" si="194"/>
        <v>306.28115099800004</v>
      </c>
      <c r="X580" s="476">
        <f t="shared" si="195"/>
        <v>936.87527840099995</v>
      </c>
      <c r="Y580" s="476">
        <f t="shared" si="196"/>
        <v>3092.2978252399998</v>
      </c>
      <c r="Z580" s="478">
        <f t="shared" si="197"/>
        <v>10.588376943</v>
      </c>
      <c r="AA580" s="465">
        <f t="shared" si="198"/>
        <v>4451.4534855929996</v>
      </c>
      <c r="AB580" s="429">
        <f t="shared" si="199"/>
        <v>0.41034785081056413</v>
      </c>
      <c r="AC580" s="454">
        <f t="shared" si="200"/>
        <v>104.0027848244071</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2.445984234</v>
      </c>
      <c r="V581" s="475">
        <f t="shared" si="193"/>
        <v>4.9872348359999998</v>
      </c>
      <c r="W581" s="460">
        <f t="shared" si="194"/>
        <v>27.912893215000004</v>
      </c>
      <c r="X581" s="476">
        <f t="shared" si="195"/>
        <v>92.108972438999999</v>
      </c>
      <c r="Y581" s="476">
        <f t="shared" si="196"/>
        <v>350.56900554000003</v>
      </c>
      <c r="Z581" s="478">
        <f t="shared" si="197"/>
        <v>1.977132321</v>
      </c>
      <c r="AA581" s="465">
        <f t="shared" si="198"/>
        <v>480.00122258500005</v>
      </c>
      <c r="AB581" s="429">
        <f t="shared" si="199"/>
        <v>4.4247900312039089E-2</v>
      </c>
      <c r="AC581" s="454">
        <f t="shared" si="200"/>
        <v>113.7592571564665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42.671115170999997</v>
      </c>
      <c r="V582" s="475">
        <f t="shared" si="193"/>
        <v>81.670920687000006</v>
      </c>
      <c r="W582" s="460">
        <f t="shared" si="194"/>
        <v>397.958801709</v>
      </c>
      <c r="X582" s="476">
        <f t="shared" si="195"/>
        <v>1270.8810387190001</v>
      </c>
      <c r="Y582" s="476">
        <f t="shared" si="196"/>
        <v>4134.5882433700008</v>
      </c>
      <c r="Z582" s="478">
        <f t="shared" si="197"/>
        <v>12.389355027000001</v>
      </c>
      <c r="AA582" s="465">
        <f t="shared" si="198"/>
        <v>5940.1594746830015</v>
      </c>
      <c r="AB582" s="429">
        <f t="shared" si="199"/>
        <v>0.54758107251871324</v>
      </c>
      <c r="AC582" s="454">
        <f t="shared" si="200"/>
        <v>106.45966873008371</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8.4882816659999989</v>
      </c>
      <c r="V583" s="475">
        <f t="shared" si="193"/>
        <v>17.985158151</v>
      </c>
      <c r="W583" s="460">
        <f t="shared" si="194"/>
        <v>81.555349823</v>
      </c>
      <c r="X583" s="476">
        <f t="shared" si="195"/>
        <v>263.61230335599998</v>
      </c>
      <c r="Y583" s="476">
        <f t="shared" si="196"/>
        <v>863.77490127499993</v>
      </c>
      <c r="Z583" s="478">
        <f t="shared" si="197"/>
        <v>6.9682984290000007</v>
      </c>
      <c r="AA583" s="465">
        <f t="shared" si="198"/>
        <v>1242.3842926999998</v>
      </c>
      <c r="AB583" s="429">
        <f t="shared" si="199"/>
        <v>0.11452657565449852</v>
      </c>
      <c r="AC583" s="454">
        <f t="shared" si="200"/>
        <v>104.44158101469279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33.142748408999999</v>
      </c>
      <c r="V584" s="475">
        <f t="shared" si="193"/>
        <v>57.908458640999996</v>
      </c>
      <c r="W584" s="460">
        <f t="shared" si="194"/>
        <v>261.40597996700001</v>
      </c>
      <c r="X584" s="476">
        <f t="shared" si="195"/>
        <v>781.60060843700001</v>
      </c>
      <c r="Y584" s="476">
        <f t="shared" si="196"/>
        <v>2455.3629659650001</v>
      </c>
      <c r="Z584" s="478">
        <f t="shared" si="197"/>
        <v>9.1961575829999997</v>
      </c>
      <c r="AA584" s="465">
        <f t="shared" si="198"/>
        <v>3598.616919002</v>
      </c>
      <c r="AB584" s="429">
        <f t="shared" si="199"/>
        <v>0.33173091067496313</v>
      </c>
      <c r="AC584" s="454">
        <f t="shared" si="200"/>
        <v>101.40735701461428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54.919879035000001</v>
      </c>
      <c r="V585" s="475">
        <f t="shared" ref="V585:V648" si="214">IFERROR(V$5*I585,"")</f>
        <v>97.697961999000015</v>
      </c>
      <c r="W585" s="460">
        <f t="shared" ref="W585:W648" si="215">IFERROR(W$5*K585,"")</f>
        <v>488.84112941799998</v>
      </c>
      <c r="X585" s="476">
        <f t="shared" ref="X585:X648" si="216">IFERROR(X$5*M585,"")</f>
        <v>1568.435367756</v>
      </c>
      <c r="Y585" s="476">
        <f t="shared" ref="Y585:Y648" si="217">IFERROR(Y$5*O585,"")</f>
        <v>4975.7673685850004</v>
      </c>
      <c r="Z585" s="478">
        <f t="shared" ref="Z585:Z648" si="218">IFERROR(Z$5*Q585,"")</f>
        <v>15.408072477000001</v>
      </c>
      <c r="AA585" s="465">
        <f t="shared" ref="AA585:AA648" si="219">IFERROR(SUM(U585:Z585),"")</f>
        <v>7201.0697792700003</v>
      </c>
      <c r="AB585" s="429">
        <f t="shared" ref="AB585:AB648" si="220">IF(OR(AA585="", AA585=0), "", AA585/$AA$5)</f>
        <v>0.66381542950497785</v>
      </c>
      <c r="AC585" s="454">
        <f t="shared" ref="AC585:AC648" si="221">IF(OR(AB585="", AB585=0), "", IF(AN585&gt;0, AB585/AN585*100, ""))</f>
        <v>105.63470680803275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39.693410190000002</v>
      </c>
      <c r="V586" s="475">
        <f t="shared" si="214"/>
        <v>73.204698989999997</v>
      </c>
      <c r="W586" s="460">
        <f t="shared" si="215"/>
        <v>312.26399108800001</v>
      </c>
      <c r="X586" s="476">
        <f t="shared" si="216"/>
        <v>904.72815381099997</v>
      </c>
      <c r="Y586" s="476">
        <f t="shared" si="217"/>
        <v>2790.4345356549998</v>
      </c>
      <c r="Z586" s="478">
        <f t="shared" si="218"/>
        <v>11.414614904999999</v>
      </c>
      <c r="AA586" s="465">
        <f t="shared" si="219"/>
        <v>4131.739404639</v>
      </c>
      <c r="AB586" s="429">
        <f t="shared" si="220"/>
        <v>0.38087568258102877</v>
      </c>
      <c r="AC586" s="454">
        <f t="shared" si="221"/>
        <v>99.261055938718926</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21.660347525999999</v>
      </c>
      <c r="V587" s="475">
        <f t="shared" si="214"/>
        <v>32.300071559999999</v>
      </c>
      <c r="W587" s="460">
        <f t="shared" si="215"/>
        <v>146.16449771000001</v>
      </c>
      <c r="X587" s="476">
        <f t="shared" si="216"/>
        <v>473.22951092900001</v>
      </c>
      <c r="Y587" s="476">
        <f t="shared" si="217"/>
        <v>1552.4674929399998</v>
      </c>
      <c r="Z587" s="478">
        <f t="shared" si="218"/>
        <v>8.0994578669999999</v>
      </c>
      <c r="AA587" s="465">
        <f t="shared" si="219"/>
        <v>2233.9213785320003</v>
      </c>
      <c r="AB587" s="429">
        <f t="shared" si="220"/>
        <v>0.20592933061688792</v>
      </c>
      <c r="AC587" s="454">
        <f t="shared" si="221"/>
        <v>103.06855433750106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16.971329570999998</v>
      </c>
      <c r="V588" s="475">
        <f t="shared" si="214"/>
        <v>26.245733637000001</v>
      </c>
      <c r="W588" s="460">
        <f t="shared" si="215"/>
        <v>122.192942856</v>
      </c>
      <c r="X588" s="476">
        <f t="shared" si="216"/>
        <v>339.62643945500002</v>
      </c>
      <c r="Y588" s="476">
        <f t="shared" si="217"/>
        <v>1056.3780914050001</v>
      </c>
      <c r="Z588" s="478">
        <f t="shared" si="218"/>
        <v>6.2528883659999996</v>
      </c>
      <c r="AA588" s="465">
        <f t="shared" si="219"/>
        <v>1567.66742529</v>
      </c>
      <c r="AB588" s="429">
        <f t="shared" si="220"/>
        <v>0.14451211516316373</v>
      </c>
      <c r="AC588" s="454">
        <f t="shared" si="221"/>
        <v>98.063391425091766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20.442086894999999</v>
      </c>
      <c r="V589" s="475">
        <f t="shared" si="214"/>
        <v>44.118886365000002</v>
      </c>
      <c r="W589" s="460">
        <f t="shared" si="215"/>
        <v>223.33680759000001</v>
      </c>
      <c r="X589" s="476">
        <f t="shared" si="216"/>
        <v>747.35055942999998</v>
      </c>
      <c r="Y589" s="476">
        <f t="shared" si="217"/>
        <v>2649.6986139000001</v>
      </c>
      <c r="Z589" s="478">
        <f t="shared" si="218"/>
        <v>7.1476841340000004</v>
      </c>
      <c r="AA589" s="465">
        <f t="shared" si="219"/>
        <v>3692.0946383139999</v>
      </c>
      <c r="AB589" s="429">
        <f t="shared" si="220"/>
        <v>0.34034795707171828</v>
      </c>
      <c r="AC589" s="454">
        <f t="shared" si="221"/>
        <v>111.9557937307066</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17.629245662999999</v>
      </c>
      <c r="V590" s="475">
        <f t="shared" si="214"/>
        <v>31.9621821</v>
      </c>
      <c r="W590" s="460">
        <f t="shared" si="215"/>
        <v>169.80404409400001</v>
      </c>
      <c r="X590" s="476">
        <f t="shared" si="216"/>
        <v>573.16528694400006</v>
      </c>
      <c r="Y590" s="476">
        <f t="shared" si="217"/>
        <v>1928.01903229</v>
      </c>
      <c r="Z590" s="478">
        <f t="shared" si="218"/>
        <v>6.9887634299999997</v>
      </c>
      <c r="AA590" s="465">
        <f t="shared" si="219"/>
        <v>2727.5685545209999</v>
      </c>
      <c r="AB590" s="429">
        <f t="shared" si="220"/>
        <v>0.25143515436218655</v>
      </c>
      <c r="AC590" s="454">
        <f t="shared" si="221"/>
        <v>109.64982198023729</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5.6865669630000006</v>
      </c>
      <c r="V591" s="475">
        <f t="shared" si="214"/>
        <v>10.872080745</v>
      </c>
      <c r="W591" s="460">
        <f t="shared" si="215"/>
        <v>38.910558528000003</v>
      </c>
      <c r="X591" s="476">
        <f t="shared" si="216"/>
        <v>122.389265537</v>
      </c>
      <c r="Y591" s="476">
        <f t="shared" si="217"/>
        <v>354.44728306000002</v>
      </c>
      <c r="Z591" s="478">
        <f t="shared" si="218"/>
        <v>2.9984125320000001</v>
      </c>
      <c r="AA591" s="465">
        <f t="shared" si="219"/>
        <v>535.30416736500001</v>
      </c>
      <c r="AB591" s="429">
        <f t="shared" si="220"/>
        <v>4.9345885634679204E-2</v>
      </c>
      <c r="AC591" s="454">
        <f t="shared" si="221"/>
        <v>94.95321587091361</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30.856967811000001</v>
      </c>
      <c r="V592" s="475">
        <f t="shared" si="214"/>
        <v>56.03887083</v>
      </c>
      <c r="W592" s="460">
        <f t="shared" si="215"/>
        <v>258.81506586299997</v>
      </c>
      <c r="X592" s="476">
        <f t="shared" si="216"/>
        <v>726.9225262220001</v>
      </c>
      <c r="Y592" s="476">
        <f t="shared" si="217"/>
        <v>2164.4499916649997</v>
      </c>
      <c r="Z592" s="478">
        <f t="shared" si="218"/>
        <v>8.2155329459999997</v>
      </c>
      <c r="AA592" s="465">
        <f t="shared" si="219"/>
        <v>3245.2989553369998</v>
      </c>
      <c r="AB592" s="429">
        <f t="shared" si="220"/>
        <v>0.29916103939316002</v>
      </c>
      <c r="AC592" s="454">
        <f t="shared" si="221"/>
        <v>98.762850332567126</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21.887282253000002</v>
      </c>
      <c r="V594" s="475">
        <f t="shared" si="214"/>
        <v>41.485076982000002</v>
      </c>
      <c r="W594" s="460">
        <f t="shared" si="215"/>
        <v>221.28389614099999</v>
      </c>
      <c r="X594" s="476">
        <f t="shared" si="216"/>
        <v>854.93512985299992</v>
      </c>
      <c r="Y594" s="476">
        <f t="shared" si="217"/>
        <v>2771.7952834000002</v>
      </c>
      <c r="Z594" s="478">
        <f t="shared" si="218"/>
        <v>7.0625148210000006</v>
      </c>
      <c r="AA594" s="465">
        <f t="shared" si="219"/>
        <v>3918.4491834500004</v>
      </c>
      <c r="AB594" s="429">
        <f t="shared" si="220"/>
        <v>0.36121397340062689</v>
      </c>
      <c r="AC594" s="454">
        <f t="shared" si="221"/>
        <v>112.28093204885063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9.0595905630000004</v>
      </c>
      <c r="V595" s="475">
        <f t="shared" si="214"/>
        <v>13.959669984000001</v>
      </c>
      <c r="W595" s="460">
        <f t="shared" si="215"/>
        <v>89.212398532999998</v>
      </c>
      <c r="X595" s="476">
        <f t="shared" si="216"/>
        <v>322.02510210399998</v>
      </c>
      <c r="Y595" s="476">
        <f t="shared" si="217"/>
        <v>1072.2525534500001</v>
      </c>
      <c r="Z595" s="478">
        <f t="shared" si="218"/>
        <v>3.2178263579999999</v>
      </c>
      <c r="AA595" s="465">
        <f t="shared" si="219"/>
        <v>1509.7271409919999</v>
      </c>
      <c r="AB595" s="429">
        <f t="shared" si="220"/>
        <v>0.139171012259587</v>
      </c>
      <c r="AC595" s="454">
        <f t="shared" si="221"/>
        <v>112.75929478153563</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34.208967567000002</v>
      </c>
      <c r="V596" s="475">
        <f t="shared" si="214"/>
        <v>61.833338415</v>
      </c>
      <c r="W596" s="460">
        <f t="shared" si="215"/>
        <v>319.42978263800001</v>
      </c>
      <c r="X596" s="476">
        <f t="shared" si="216"/>
        <v>1110.969322144</v>
      </c>
      <c r="Y596" s="476">
        <f t="shared" si="217"/>
        <v>3476.1802986299999</v>
      </c>
      <c r="Z596" s="478">
        <f t="shared" si="218"/>
        <v>10.003995206999999</v>
      </c>
      <c r="AA596" s="465">
        <f t="shared" si="219"/>
        <v>5012.6257046009996</v>
      </c>
      <c r="AB596" s="429">
        <f t="shared" si="220"/>
        <v>0.46207832822649331</v>
      </c>
      <c r="AC596" s="454">
        <f t="shared" si="221"/>
        <v>107.79927179495112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18.651470637000003</v>
      </c>
      <c r="V597" s="475">
        <f t="shared" si="214"/>
        <v>27.596688083999997</v>
      </c>
      <c r="W597" s="460">
        <f t="shared" si="215"/>
        <v>157.35310884200001</v>
      </c>
      <c r="X597" s="476">
        <f t="shared" si="216"/>
        <v>595.62057777200005</v>
      </c>
      <c r="Y597" s="476">
        <f t="shared" si="217"/>
        <v>1988.9170002000001</v>
      </c>
      <c r="Z597" s="478">
        <f t="shared" si="218"/>
        <v>6.0327106019999999</v>
      </c>
      <c r="AA597" s="465">
        <f t="shared" si="219"/>
        <v>2794.1715561370002</v>
      </c>
      <c r="AB597" s="429">
        <f t="shared" si="220"/>
        <v>0.25757481159080015</v>
      </c>
      <c r="AC597" s="454">
        <f t="shared" si="221"/>
        <v>112.00374534621677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1.7764841820000001</v>
      </c>
      <c r="V598" s="475">
        <f t="shared" si="214"/>
        <v>4.2483610799999996</v>
      </c>
      <c r="W598" s="460">
        <f t="shared" si="215"/>
        <v>24.868127135999998</v>
      </c>
      <c r="X598" s="476">
        <f t="shared" si="216"/>
        <v>95.542608080000008</v>
      </c>
      <c r="Y598" s="476">
        <f t="shared" si="217"/>
        <v>309.25571625000003</v>
      </c>
      <c r="Z598" s="478">
        <f t="shared" si="218"/>
        <v>0.93059309700000004</v>
      </c>
      <c r="AA598" s="465">
        <f t="shared" si="219"/>
        <v>436.62188982500004</v>
      </c>
      <c r="AB598" s="429">
        <f t="shared" si="220"/>
        <v>4.0249068014841446E-2</v>
      </c>
      <c r="AC598" s="454">
        <f t="shared" si="221"/>
        <v>114.29811648045765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88.005368094000005</v>
      </c>
      <c r="V600" s="475">
        <f t="shared" si="214"/>
        <v>136.66917842699999</v>
      </c>
      <c r="W600" s="460">
        <f t="shared" si="215"/>
        <v>608.92307112800006</v>
      </c>
      <c r="X600" s="476">
        <f t="shared" si="216"/>
        <v>1812.99122014</v>
      </c>
      <c r="Y600" s="476">
        <f t="shared" si="217"/>
        <v>5593.5885400200004</v>
      </c>
      <c r="Z600" s="478">
        <f t="shared" si="218"/>
        <v>19.141817453999998</v>
      </c>
      <c r="AA600" s="465">
        <f t="shared" si="219"/>
        <v>8259.3191952630004</v>
      </c>
      <c r="AB600" s="429">
        <f t="shared" si="220"/>
        <v>0.76136791991731201</v>
      </c>
      <c r="AC600" s="454">
        <f t="shared" si="221"/>
        <v>99.626542842005449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18.422746257</v>
      </c>
      <c r="V601" s="475">
        <f t="shared" si="214"/>
        <v>30.34858638</v>
      </c>
      <c r="W601" s="460">
        <f t="shared" si="215"/>
        <v>141.218316974</v>
      </c>
      <c r="X601" s="476">
        <f t="shared" si="216"/>
        <v>433.36015407100001</v>
      </c>
      <c r="Y601" s="476">
        <f t="shared" si="217"/>
        <v>1312.390446185</v>
      </c>
      <c r="Z601" s="478">
        <f t="shared" si="218"/>
        <v>6.4169996310000004</v>
      </c>
      <c r="AA601" s="465">
        <f t="shared" si="219"/>
        <v>1942.1572494979998</v>
      </c>
      <c r="AB601" s="429">
        <f t="shared" si="220"/>
        <v>0.17903366975460913</v>
      </c>
      <c r="AC601" s="454">
        <f t="shared" si="221"/>
        <v>100.5552988688197</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3.6656008409999998</v>
      </c>
      <c r="V602" s="475">
        <f t="shared" si="214"/>
        <v>7.8250830929999999</v>
      </c>
      <c r="W602" s="460">
        <f t="shared" si="215"/>
        <v>35.323397691000004</v>
      </c>
      <c r="X602" s="476">
        <f t="shared" si="216"/>
        <v>97.496583125000001</v>
      </c>
      <c r="Y602" s="476">
        <f t="shared" si="217"/>
        <v>361.40899157999996</v>
      </c>
      <c r="Z602" s="478">
        <f t="shared" si="218"/>
        <v>1.193656743</v>
      </c>
      <c r="AA602" s="465">
        <f t="shared" si="219"/>
        <v>506.91331307299998</v>
      </c>
      <c r="AB602" s="429">
        <f t="shared" si="220"/>
        <v>4.6728734612186573E-2</v>
      </c>
      <c r="AC602" s="454">
        <f t="shared" si="221"/>
        <v>106.50146146466734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1.447493835</v>
      </c>
      <c r="V603" s="475">
        <f t="shared" si="214"/>
        <v>2.0870245229999997</v>
      </c>
      <c r="W603" s="460">
        <f t="shared" si="215"/>
        <v>12.409729223999999</v>
      </c>
      <c r="X603" s="476">
        <f t="shared" si="216"/>
        <v>46.570681033</v>
      </c>
      <c r="Y603" s="476">
        <f t="shared" si="217"/>
        <v>67.203767929999998</v>
      </c>
      <c r="Z603" s="478">
        <f t="shared" si="218"/>
        <v>0.38998584000000003</v>
      </c>
      <c r="AA603" s="465">
        <f t="shared" si="219"/>
        <v>130.10868238500001</v>
      </c>
      <c r="AB603" s="429">
        <f t="shared" si="220"/>
        <v>1.1993794467643806E-2</v>
      </c>
      <c r="AC603" s="454">
        <f t="shared" si="221"/>
        <v>86.721287806129055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22.100969574000001</v>
      </c>
      <c r="V606" s="475">
        <f t="shared" si="214"/>
        <v>30.829615386</v>
      </c>
      <c r="W606" s="460">
        <f t="shared" si="215"/>
        <v>133.45109255599999</v>
      </c>
      <c r="X606" s="476">
        <f t="shared" si="216"/>
        <v>383.66489277100004</v>
      </c>
      <c r="Y606" s="476">
        <f t="shared" si="217"/>
        <v>1080.314579695</v>
      </c>
      <c r="Z606" s="478">
        <f t="shared" si="218"/>
        <v>3.5234943570000001</v>
      </c>
      <c r="AA606" s="465">
        <f t="shared" si="219"/>
        <v>1653.8846443389998</v>
      </c>
      <c r="AB606" s="429">
        <f t="shared" si="220"/>
        <v>0.1524598676566187</v>
      </c>
      <c r="AC606" s="454">
        <f t="shared" si="221"/>
        <v>94.294473292756237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6.784550769</v>
      </c>
      <c r="V607" s="475">
        <f t="shared" si="214"/>
        <v>6.182387157</v>
      </c>
      <c r="W607" s="460">
        <f t="shared" si="215"/>
        <v>20.694310936000001</v>
      </c>
      <c r="X607" s="476">
        <f t="shared" si="216"/>
        <v>46.746181751000002</v>
      </c>
      <c r="Y607" s="476">
        <f t="shared" si="217"/>
        <v>115.89018122500001</v>
      </c>
      <c r="Z607" s="478">
        <f t="shared" si="218"/>
        <v>0.420586452</v>
      </c>
      <c r="AA607" s="465">
        <f t="shared" si="219"/>
        <v>196.71819829000003</v>
      </c>
      <c r="AB607" s="429">
        <f t="shared" si="220"/>
        <v>1.8134052202249267E-2</v>
      </c>
      <c r="AC607" s="454">
        <f t="shared" si="221"/>
        <v>73.058225117344122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3.3102952799999996</v>
      </c>
      <c r="V608" s="475">
        <f t="shared" si="214"/>
        <v>2.7416698200000003</v>
      </c>
      <c r="W608" s="460">
        <f t="shared" si="215"/>
        <v>12.752512208999999</v>
      </c>
      <c r="X608" s="476">
        <f t="shared" si="216"/>
        <v>33.298104176999999</v>
      </c>
      <c r="Y608" s="476">
        <f t="shared" si="217"/>
        <v>105.027557895</v>
      </c>
      <c r="Z608" s="478">
        <f t="shared" si="218"/>
        <v>0.193001427</v>
      </c>
      <c r="AA608" s="465">
        <f t="shared" si="219"/>
        <v>157.32314080800001</v>
      </c>
      <c r="AB608" s="429">
        <f t="shared" si="220"/>
        <v>1.4502501918141593E-2</v>
      </c>
      <c r="AC608" s="454">
        <f t="shared" si="221"/>
        <v>91.154812964024444</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2.3513154419999998</v>
      </c>
      <c r="V609" s="475">
        <f t="shared" si="214"/>
        <v>2.2630717320000002</v>
      </c>
      <c r="W609" s="460">
        <f t="shared" si="215"/>
        <v>7.2900376479999993</v>
      </c>
      <c r="X609" s="476">
        <f t="shared" si="216"/>
        <v>16.825115415999999</v>
      </c>
      <c r="Y609" s="476">
        <f t="shared" si="217"/>
        <v>29.534590214999998</v>
      </c>
      <c r="Z609" s="478">
        <f t="shared" si="218"/>
        <v>0.23881991399999999</v>
      </c>
      <c r="AA609" s="465">
        <f t="shared" si="219"/>
        <v>58.50295036699999</v>
      </c>
      <c r="AB609" s="429">
        <f t="shared" si="220"/>
        <v>5.3929710884033913E-3</v>
      </c>
      <c r="AC609" s="454">
        <f t="shared" si="221"/>
        <v>64.643387708195917</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1.356177132</v>
      </c>
      <c r="V610" s="475">
        <f t="shared" si="214"/>
        <v>1.6372820369999999</v>
      </c>
      <c r="W610" s="460">
        <f t="shared" si="215"/>
        <v>8.5177347059999988</v>
      </c>
      <c r="X610" s="476">
        <f t="shared" si="216"/>
        <v>22.098682408999998</v>
      </c>
      <c r="Y610" s="476">
        <f t="shared" si="217"/>
        <v>52.298875265</v>
      </c>
      <c r="Z610" s="478">
        <f t="shared" si="218"/>
        <v>0.24975488699999998</v>
      </c>
      <c r="AA610" s="465">
        <f t="shared" si="219"/>
        <v>86.158506435999982</v>
      </c>
      <c r="AB610" s="429">
        <f t="shared" si="220"/>
        <v>7.9423401950589959E-3</v>
      </c>
      <c r="AC610" s="454">
        <f t="shared" si="221"/>
        <v>88.148521624174251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3.2968221</v>
      </c>
      <c r="V611" s="475">
        <f t="shared" si="214"/>
        <v>4.7306614769999999</v>
      </c>
      <c r="W611" s="460">
        <f t="shared" si="215"/>
        <v>21.354793899000001</v>
      </c>
      <c r="X611" s="476">
        <f t="shared" si="216"/>
        <v>63.850566489000002</v>
      </c>
      <c r="Y611" s="476">
        <f t="shared" si="217"/>
        <v>193.78201121500001</v>
      </c>
      <c r="Z611" s="478">
        <f t="shared" si="218"/>
        <v>0.53890652700000008</v>
      </c>
      <c r="AA611" s="465">
        <f t="shared" si="219"/>
        <v>287.55376170700004</v>
      </c>
      <c r="AB611" s="429">
        <f t="shared" si="220"/>
        <v>2.6507537030512542E-2</v>
      </c>
      <c r="AC611" s="454">
        <f t="shared" si="221"/>
        <v>98.967591407666632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4.4037904680000004</v>
      </c>
      <c r="V612" s="475">
        <f t="shared" si="214"/>
        <v>4.7343699809999995</v>
      </c>
      <c r="W612" s="460">
        <f t="shared" si="215"/>
        <v>17.629137598</v>
      </c>
      <c r="X612" s="476">
        <f t="shared" si="216"/>
        <v>55.289317421</v>
      </c>
      <c r="Y612" s="476">
        <f t="shared" si="217"/>
        <v>145.96504025999999</v>
      </c>
      <c r="Z612" s="478">
        <f t="shared" si="218"/>
        <v>0.31856525099999999</v>
      </c>
      <c r="AA612" s="465">
        <f t="shared" si="219"/>
        <v>228.34022097899998</v>
      </c>
      <c r="AB612" s="429">
        <f t="shared" si="220"/>
        <v>2.1049061668418141E-2</v>
      </c>
      <c r="AC612" s="454">
        <f t="shared" si="221"/>
        <v>88.931460416803958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3.6886264590000004</v>
      </c>
      <c r="V613" s="475">
        <f t="shared" si="214"/>
        <v>4.7734618470000001</v>
      </c>
      <c r="W613" s="460">
        <f t="shared" si="215"/>
        <v>19.571236536000001</v>
      </c>
      <c r="X613" s="476">
        <f t="shared" si="216"/>
        <v>60.046024264000003</v>
      </c>
      <c r="Y613" s="476">
        <f t="shared" si="217"/>
        <v>171.56653722000001</v>
      </c>
      <c r="Z613" s="478">
        <f t="shared" si="218"/>
        <v>0.59484623399999992</v>
      </c>
      <c r="AA613" s="465">
        <f t="shared" si="219"/>
        <v>260.24073255999997</v>
      </c>
      <c r="AB613" s="429">
        <f t="shared" si="220"/>
        <v>2.3989743045722711E-2</v>
      </c>
      <c r="AC613" s="454">
        <f t="shared" si="221"/>
        <v>94.589289256943729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2.6845767360000004</v>
      </c>
      <c r="V614" s="475">
        <f t="shared" si="214"/>
        <v>2.2575539340000002</v>
      </c>
      <c r="W614" s="460">
        <f t="shared" si="215"/>
        <v>10.255180181</v>
      </c>
      <c r="X614" s="476">
        <f t="shared" si="216"/>
        <v>30.662860390999999</v>
      </c>
      <c r="Y614" s="476">
        <f t="shared" si="217"/>
        <v>73.651612905000007</v>
      </c>
      <c r="Z614" s="478">
        <f t="shared" si="218"/>
        <v>0.42287043599999996</v>
      </c>
      <c r="AA614" s="465">
        <f t="shared" si="219"/>
        <v>119.93465458300001</v>
      </c>
      <c r="AB614" s="429">
        <f t="shared" si="220"/>
        <v>1.1055923173211652E-2</v>
      </c>
      <c r="AC614" s="454">
        <f t="shared" si="221"/>
        <v>85.229298330099709</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5.6217737100000003</v>
      </c>
      <c r="V615" s="475">
        <f t="shared" si="214"/>
        <v>8.5811778869999991</v>
      </c>
      <c r="W615" s="460">
        <f t="shared" si="215"/>
        <v>38.736503569</v>
      </c>
      <c r="X615" s="476">
        <f t="shared" si="216"/>
        <v>115.821660859</v>
      </c>
      <c r="Y615" s="476">
        <f t="shared" si="217"/>
        <v>343.83491857000001</v>
      </c>
      <c r="Z615" s="478">
        <f t="shared" si="218"/>
        <v>0.85563577800000001</v>
      </c>
      <c r="AA615" s="465">
        <f t="shared" si="219"/>
        <v>513.45167037299996</v>
      </c>
      <c r="AB615" s="429">
        <f t="shared" si="220"/>
        <v>4.7331459289546456E-2</v>
      </c>
      <c r="AC615" s="454">
        <f t="shared" si="221"/>
        <v>98.88919757958972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26.344109075999999</v>
      </c>
      <c r="V616" s="475">
        <f t="shared" si="214"/>
        <v>36.826617345000003</v>
      </c>
      <c r="W616" s="460">
        <f t="shared" si="215"/>
        <v>160.362195576</v>
      </c>
      <c r="X616" s="476">
        <f t="shared" si="216"/>
        <v>497.055304165</v>
      </c>
      <c r="Y616" s="476">
        <f t="shared" si="217"/>
        <v>1516.2586775049999</v>
      </c>
      <c r="Z616" s="478">
        <f t="shared" si="218"/>
        <v>4.367453985</v>
      </c>
      <c r="AA616" s="465">
        <f t="shared" si="219"/>
        <v>2241.2143576519998</v>
      </c>
      <c r="AB616" s="429">
        <f t="shared" si="220"/>
        <v>0.20660161851511796</v>
      </c>
      <c r="AC616" s="454">
        <f t="shared" si="221"/>
        <v>99.110553527884164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18.678700380000002</v>
      </c>
      <c r="V617" s="475">
        <f t="shared" si="214"/>
        <v>26.589854204999998</v>
      </c>
      <c r="W617" s="460">
        <f t="shared" si="215"/>
        <v>120.02990683499999</v>
      </c>
      <c r="X617" s="476">
        <f t="shared" si="216"/>
        <v>367.23495856799997</v>
      </c>
      <c r="Y617" s="476">
        <f t="shared" si="217"/>
        <v>1073.557781985</v>
      </c>
      <c r="Z617" s="478">
        <f t="shared" si="218"/>
        <v>1.7415413370000001</v>
      </c>
      <c r="AA617" s="465">
        <f t="shared" si="219"/>
        <v>1607.8327433099998</v>
      </c>
      <c r="AB617" s="429">
        <f t="shared" si="220"/>
        <v>0.1482146702903761</v>
      </c>
      <c r="AC617" s="454">
        <f t="shared" si="221"/>
        <v>98.651885311148064</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0.35562635099999995</v>
      </c>
      <c r="V618" s="475">
        <f t="shared" si="214"/>
        <v>0.64896164999999995</v>
      </c>
      <c r="W618" s="460">
        <f t="shared" si="215"/>
        <v>3.2807139750000003</v>
      </c>
      <c r="X618" s="476">
        <f t="shared" si="216"/>
        <v>9.0766208709999994</v>
      </c>
      <c r="Y618" s="476">
        <f t="shared" si="217"/>
        <v>27.906144955000002</v>
      </c>
      <c r="Z618" s="478">
        <f t="shared" si="218"/>
        <v>9.6019910999999999E-2</v>
      </c>
      <c r="AA618" s="465">
        <f t="shared" si="219"/>
        <v>41.364087713000004</v>
      </c>
      <c r="AB618" s="429">
        <f t="shared" si="220"/>
        <v>3.8130611829830388E-3</v>
      </c>
      <c r="AC618" s="454">
        <f t="shared" si="221"/>
        <v>101.16184679227655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4.0618900440000001</v>
      </c>
      <c r="V619" s="475">
        <f t="shared" si="214"/>
        <v>4.1539105169999999</v>
      </c>
      <c r="W619" s="460">
        <f t="shared" si="215"/>
        <v>19.612787732000001</v>
      </c>
      <c r="X619" s="476">
        <f t="shared" si="216"/>
        <v>56.066057768999997</v>
      </c>
      <c r="Y619" s="476">
        <f t="shared" si="217"/>
        <v>132.930551845</v>
      </c>
      <c r="Z619" s="478">
        <f t="shared" si="218"/>
        <v>0.41308244999999999</v>
      </c>
      <c r="AA619" s="465">
        <f t="shared" si="219"/>
        <v>217.23828035699998</v>
      </c>
      <c r="AB619" s="429">
        <f t="shared" si="220"/>
        <v>2.0025652687776545E-2</v>
      </c>
      <c r="AC619" s="454">
        <f t="shared" si="221"/>
        <v>87.437485011396902</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12.353247720000001</v>
      </c>
      <c r="V620" s="475">
        <f t="shared" si="214"/>
        <v>16.803174983999998</v>
      </c>
      <c r="W620" s="460">
        <f t="shared" si="215"/>
        <v>70.748326708999997</v>
      </c>
      <c r="X620" s="476">
        <f t="shared" si="216"/>
        <v>222.391142793</v>
      </c>
      <c r="Y620" s="476">
        <f t="shared" si="217"/>
        <v>660.54495045499993</v>
      </c>
      <c r="Z620" s="478">
        <f t="shared" si="218"/>
        <v>2.513420199</v>
      </c>
      <c r="AA620" s="465">
        <f t="shared" si="219"/>
        <v>985.35426285999995</v>
      </c>
      <c r="AB620" s="429">
        <f t="shared" si="220"/>
        <v>9.0832804467182893E-2</v>
      </c>
      <c r="AC620" s="454">
        <f t="shared" si="221"/>
        <v>97.389348590632025</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5.5408501590000006</v>
      </c>
      <c r="V621" s="475">
        <f t="shared" si="214"/>
        <v>6.3380041409999999</v>
      </c>
      <c r="W621" s="460">
        <f t="shared" si="215"/>
        <v>27.058327558999999</v>
      </c>
      <c r="X621" s="476">
        <f t="shared" si="216"/>
        <v>62.404359059999997</v>
      </c>
      <c r="Y621" s="476">
        <f t="shared" si="217"/>
        <v>167.78548546499999</v>
      </c>
      <c r="Z621" s="478">
        <f t="shared" si="218"/>
        <v>0.82361847600000004</v>
      </c>
      <c r="AA621" s="465">
        <f t="shared" si="219"/>
        <v>269.95064485999995</v>
      </c>
      <c r="AB621" s="429">
        <f t="shared" si="220"/>
        <v>2.4884830831489672E-2</v>
      </c>
      <c r="AC621" s="454">
        <f t="shared" si="221"/>
        <v>84.182586878938153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2.0978966699999999</v>
      </c>
      <c r="V622" s="475">
        <f t="shared" si="214"/>
        <v>3.101440551</v>
      </c>
      <c r="W622" s="460">
        <f t="shared" si="215"/>
        <v>11.688515869</v>
      </c>
      <c r="X622" s="476">
        <f t="shared" si="216"/>
        <v>31.173126901</v>
      </c>
      <c r="Y622" s="476">
        <f t="shared" si="217"/>
        <v>103.13422990000001</v>
      </c>
      <c r="Z622" s="478">
        <f t="shared" si="218"/>
        <v>0.39312893699999996</v>
      </c>
      <c r="AA622" s="465">
        <f t="shared" si="219"/>
        <v>151.58833882799999</v>
      </c>
      <c r="AB622" s="429">
        <f t="shared" si="220"/>
        <v>1.3973851293141592E-2</v>
      </c>
      <c r="AC622" s="454">
        <f t="shared" si="221"/>
        <v>94.996087336587649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0.66357276300000001</v>
      </c>
      <c r="V623" s="475">
        <f t="shared" si="214"/>
        <v>0.78547750200000011</v>
      </c>
      <c r="W623" s="460">
        <f t="shared" si="215"/>
        <v>3.711279894</v>
      </c>
      <c r="X623" s="476">
        <f t="shared" si="216"/>
        <v>16.903586899</v>
      </c>
      <c r="Y623" s="476">
        <f t="shared" si="217"/>
        <v>48.466724345000003</v>
      </c>
      <c r="Z623" s="478">
        <f t="shared" si="218"/>
        <v>0.12008255399999999</v>
      </c>
      <c r="AA623" s="465">
        <f t="shared" si="219"/>
        <v>70.650723957000011</v>
      </c>
      <c r="AB623" s="429">
        <f t="shared" si="220"/>
        <v>6.5127879753871694E-3</v>
      </c>
      <c r="AC623" s="454">
        <f t="shared" si="221"/>
        <v>106.64931591858489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0.25748237100000004</v>
      </c>
      <c r="V624" s="475">
        <f t="shared" si="214"/>
        <v>0.32297012999999997</v>
      </c>
      <c r="W624" s="460">
        <f t="shared" si="215"/>
        <v>1.2855206880000001</v>
      </c>
      <c r="X624" s="476">
        <f t="shared" si="216"/>
        <v>5.1063202700000003</v>
      </c>
      <c r="Y624" s="476">
        <f t="shared" si="217"/>
        <v>10.57759326</v>
      </c>
      <c r="Z624" s="478">
        <f t="shared" si="218"/>
        <v>4.9266629999999999E-2</v>
      </c>
      <c r="AA624" s="465">
        <f t="shared" si="219"/>
        <v>17.599153349000002</v>
      </c>
      <c r="AB624" s="429">
        <f t="shared" si="220"/>
        <v>1.6223408323193216E-3</v>
      </c>
      <c r="AC624" s="454">
        <f t="shared" si="221"/>
        <v>90.141624091857864</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1.2587818470000001</v>
      </c>
      <c r="V625" s="475">
        <f t="shared" si="214"/>
        <v>1.9948184970000002</v>
      </c>
      <c r="W625" s="460">
        <f t="shared" si="215"/>
        <v>9.2431436099999988</v>
      </c>
      <c r="X625" s="476">
        <f t="shared" si="216"/>
        <v>31.812733870999999</v>
      </c>
      <c r="Y625" s="476">
        <f t="shared" si="217"/>
        <v>104.74077237</v>
      </c>
      <c r="Z625" s="478">
        <f t="shared" si="218"/>
        <v>0.33866194499999996</v>
      </c>
      <c r="AA625" s="465">
        <f t="shared" si="219"/>
        <v>149.38891214</v>
      </c>
      <c r="AB625" s="429">
        <f t="shared" si="220"/>
        <v>1.3771101782817109E-2</v>
      </c>
      <c r="AC625" s="454">
        <f t="shared" si="221"/>
        <v>106.38897613925396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0.58619821500000002</v>
      </c>
      <c r="V626" s="475">
        <f t="shared" si="214"/>
        <v>0.97503565199999997</v>
      </c>
      <c r="W626" s="460">
        <f t="shared" si="215"/>
        <v>5.5423154349999999</v>
      </c>
      <c r="X626" s="476">
        <f t="shared" si="216"/>
        <v>22.873490055999998</v>
      </c>
      <c r="Y626" s="476">
        <f t="shared" si="217"/>
        <v>83.463974684999997</v>
      </c>
      <c r="Z626" s="478">
        <f t="shared" si="218"/>
        <v>0.14392938599999999</v>
      </c>
      <c r="AA626" s="465">
        <f t="shared" si="219"/>
        <v>113.58494342899999</v>
      </c>
      <c r="AB626" s="429">
        <f t="shared" si="220"/>
        <v>1.0470588442938789E-2</v>
      </c>
      <c r="AC626" s="454">
        <f t="shared" si="221"/>
        <v>118.2847419201057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7.708372799999999E-2</v>
      </c>
      <c r="V627" s="475">
        <f t="shared" si="214"/>
        <v>0.122917296</v>
      </c>
      <c r="W627" s="460">
        <f t="shared" si="215"/>
        <v>0.55486395199999994</v>
      </c>
      <c r="X627" s="476">
        <f t="shared" si="216"/>
        <v>1.6590362719999998</v>
      </c>
      <c r="Y627" s="476">
        <f t="shared" si="217"/>
        <v>5.1007205600000001</v>
      </c>
      <c r="Z627" s="478">
        <f t="shared" si="218"/>
        <v>1.8750095999999997E-2</v>
      </c>
      <c r="AA627" s="465">
        <f t="shared" si="219"/>
        <v>7.5333719039999991</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0.80279773199999993</v>
      </c>
      <c r="V628" s="475">
        <f t="shared" si="214"/>
        <v>1.4285130149999998</v>
      </c>
      <c r="W628" s="460">
        <f t="shared" si="215"/>
        <v>6.6388182909999998</v>
      </c>
      <c r="X628" s="476">
        <f t="shared" si="216"/>
        <v>27.059127949999997</v>
      </c>
      <c r="Y628" s="476">
        <f t="shared" si="217"/>
        <v>118.85604081</v>
      </c>
      <c r="Z628" s="478">
        <f t="shared" si="218"/>
        <v>0.30581684999999997</v>
      </c>
      <c r="AA628" s="465">
        <f t="shared" si="219"/>
        <v>155.091114648</v>
      </c>
      <c r="AB628" s="429">
        <f t="shared" si="220"/>
        <v>1.4296747294247788E-2</v>
      </c>
      <c r="AC628" s="454">
        <f t="shared" si="221"/>
        <v>121.51903710356112</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1.6926510990000001</v>
      </c>
      <c r="V629" s="475">
        <f t="shared" si="214"/>
        <v>2.8013097929999997</v>
      </c>
      <c r="W629" s="460">
        <f t="shared" si="215"/>
        <v>10.389901968</v>
      </c>
      <c r="X629" s="476">
        <f t="shared" si="216"/>
        <v>42.045747802999998</v>
      </c>
      <c r="Y629" s="476">
        <f t="shared" si="217"/>
        <v>136.76287904500001</v>
      </c>
      <c r="Z629" s="478">
        <f t="shared" si="218"/>
        <v>0.44435903400000004</v>
      </c>
      <c r="AA629" s="465">
        <f t="shared" si="219"/>
        <v>194.13684874200001</v>
      </c>
      <c r="AB629" s="429">
        <f t="shared" si="220"/>
        <v>1.7896095938606197E-2</v>
      </c>
      <c r="AC629" s="454">
        <f t="shared" si="221"/>
        <v>106.32858520004478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1.3354437750000001</v>
      </c>
      <c r="V630" s="475">
        <f t="shared" si="214"/>
        <v>1.6805572979999999</v>
      </c>
      <c r="W630" s="460">
        <f t="shared" si="215"/>
        <v>9.3694543239999994</v>
      </c>
      <c r="X630" s="476">
        <f t="shared" si="216"/>
        <v>19.551798176999998</v>
      </c>
      <c r="Y630" s="476">
        <f t="shared" si="217"/>
        <v>60.535536230000005</v>
      </c>
      <c r="Z630" s="478">
        <f t="shared" si="218"/>
        <v>0.24474776400000001</v>
      </c>
      <c r="AA630" s="465">
        <f t="shared" si="219"/>
        <v>92.717537567999997</v>
      </c>
      <c r="AB630" s="429">
        <f t="shared" si="220"/>
        <v>8.5469706460176986E-3</v>
      </c>
      <c r="AC630" s="454">
        <f t="shared" si="221"/>
        <v>92.455018181161137</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10.454310114</v>
      </c>
      <c r="V631" s="475">
        <f t="shared" si="214"/>
        <v>14.817184362000001</v>
      </c>
      <c r="W631" s="460">
        <f t="shared" si="215"/>
        <v>59.163207831999998</v>
      </c>
      <c r="X631" s="476">
        <f t="shared" si="216"/>
        <v>150.52656829900002</v>
      </c>
      <c r="Y631" s="476">
        <f t="shared" si="217"/>
        <v>343.03205130999999</v>
      </c>
      <c r="Z631" s="478">
        <f t="shared" si="218"/>
        <v>0.96111972900000009</v>
      </c>
      <c r="AA631" s="465">
        <f t="shared" si="219"/>
        <v>578.95444164599996</v>
      </c>
      <c r="AB631" s="429">
        <f t="shared" si="220"/>
        <v>5.3369694104535396E-2</v>
      </c>
      <c r="AC631" s="454">
        <f t="shared" si="221"/>
        <v>83.356400789756364</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0.171513204</v>
      </c>
      <c r="V632" s="475">
        <f t="shared" si="214"/>
        <v>0.273494028</v>
      </c>
      <c r="W632" s="460">
        <f t="shared" si="215"/>
        <v>1.6755781059999999</v>
      </c>
      <c r="X632" s="476">
        <f t="shared" si="216"/>
        <v>3.6913967959999998</v>
      </c>
      <c r="Y632" s="476">
        <f t="shared" si="217"/>
        <v>9.4994647800000003</v>
      </c>
      <c r="Z632" s="478">
        <f t="shared" si="218"/>
        <v>4.1719427999999996E-2</v>
      </c>
      <c r="AA632" s="465">
        <f t="shared" si="219"/>
        <v>15.353166342</v>
      </c>
      <c r="AB632" s="429">
        <f t="shared" si="220"/>
        <v>1.4152992571902655E-3</v>
      </c>
      <c r="AC632" s="454">
        <f t="shared" si="221"/>
        <v>91.887912943699575</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0.32222356499999999</v>
      </c>
      <c r="V633" s="475">
        <f t="shared" si="214"/>
        <v>0.39299664000000001</v>
      </c>
      <c r="W633" s="460">
        <f t="shared" si="215"/>
        <v>2.1690189329999998</v>
      </c>
      <c r="X633" s="476">
        <f t="shared" si="216"/>
        <v>4.1238750770000001</v>
      </c>
      <c r="Y633" s="476">
        <f t="shared" si="217"/>
        <v>14.572979459999999</v>
      </c>
      <c r="Z633" s="478">
        <f t="shared" si="218"/>
        <v>8.5151088E-2</v>
      </c>
      <c r="AA633" s="465">
        <f t="shared" si="219"/>
        <v>21.666244762999998</v>
      </c>
      <c r="AB633" s="429">
        <f t="shared" si="220"/>
        <v>1.9972570762352504E-3</v>
      </c>
      <c r="AC633" s="454">
        <f t="shared" si="221"/>
        <v>93.043764233783236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4.0297412250000004</v>
      </c>
      <c r="V634" s="475">
        <f t="shared" si="214"/>
        <v>5.308873395</v>
      </c>
      <c r="W634" s="460">
        <f t="shared" si="215"/>
        <v>21.640781566999998</v>
      </c>
      <c r="X634" s="476">
        <f t="shared" si="216"/>
        <v>60.097858397000003</v>
      </c>
      <c r="Y634" s="476">
        <f t="shared" si="217"/>
        <v>172.15866173999999</v>
      </c>
      <c r="Z634" s="478">
        <f t="shared" si="218"/>
        <v>0.58184168399999991</v>
      </c>
      <c r="AA634" s="465">
        <f t="shared" si="219"/>
        <v>263.81775800799994</v>
      </c>
      <c r="AB634" s="429">
        <f t="shared" si="220"/>
        <v>2.4319483592182885E-2</v>
      </c>
      <c r="AC634" s="454">
        <f t="shared" si="221"/>
        <v>92.090187866122434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9.8271227069999991</v>
      </c>
      <c r="V635" s="475">
        <f t="shared" si="214"/>
        <v>12.981327972000001</v>
      </c>
      <c r="W635" s="460">
        <f t="shared" si="215"/>
        <v>55.344874722</v>
      </c>
      <c r="X635" s="476">
        <f t="shared" si="216"/>
        <v>154.51966234899999</v>
      </c>
      <c r="Y635" s="476">
        <f t="shared" si="217"/>
        <v>399.92793438000001</v>
      </c>
      <c r="Z635" s="478">
        <f t="shared" si="218"/>
        <v>1.1524844969999999</v>
      </c>
      <c r="AA635" s="465">
        <f t="shared" si="219"/>
        <v>633.75340662700012</v>
      </c>
      <c r="AB635" s="429">
        <f t="shared" si="220"/>
        <v>5.8421221112370955E-2</v>
      </c>
      <c r="AC635" s="454">
        <f t="shared" si="221"/>
        <v>90.16801322689102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23.943555032999999</v>
      </c>
      <c r="V636" s="475">
        <f t="shared" si="214"/>
        <v>26.821167893999998</v>
      </c>
      <c r="W636" s="460">
        <f t="shared" si="215"/>
        <v>111.39606624299999</v>
      </c>
      <c r="X636" s="476">
        <f t="shared" si="216"/>
        <v>245.50883881799999</v>
      </c>
      <c r="Y636" s="476">
        <f t="shared" si="217"/>
        <v>665.89994022500002</v>
      </c>
      <c r="Z636" s="478">
        <f t="shared" si="218"/>
        <v>3.0421150830000001</v>
      </c>
      <c r="AA636" s="465">
        <f t="shared" si="219"/>
        <v>1076.6116832959999</v>
      </c>
      <c r="AB636" s="429">
        <f t="shared" si="220"/>
        <v>9.9245177294985248E-2</v>
      </c>
      <c r="AC636" s="454">
        <f t="shared" si="221"/>
        <v>82.42443552376713</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1.4881874339999999</v>
      </c>
      <c r="V637" s="475">
        <f t="shared" si="214"/>
        <v>0.98414247899999996</v>
      </c>
      <c r="W637" s="460">
        <f t="shared" si="215"/>
        <v>5.1748864960000001</v>
      </c>
      <c r="X637" s="476">
        <f t="shared" si="216"/>
        <v>7.7145731340000001</v>
      </c>
      <c r="Y637" s="476">
        <f t="shared" si="217"/>
        <v>19.378262084999999</v>
      </c>
      <c r="Z637" s="478">
        <f t="shared" si="218"/>
        <v>0.11269084499999998</v>
      </c>
      <c r="AA637" s="465">
        <f t="shared" si="219"/>
        <v>34.852742473000006</v>
      </c>
      <c r="AB637" s="429">
        <f t="shared" si="220"/>
        <v>3.2128265554019178E-3</v>
      </c>
      <c r="AC637" s="454">
        <f t="shared" si="221"/>
        <v>67.829291904563817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1.5585796379999999</v>
      </c>
      <c r="V638" s="475">
        <f t="shared" si="214"/>
        <v>1.3179032370000001</v>
      </c>
      <c r="W638" s="460">
        <f t="shared" si="215"/>
        <v>4.9898876339999996</v>
      </c>
      <c r="X638" s="476">
        <f t="shared" si="216"/>
        <v>14.575735743000001</v>
      </c>
      <c r="Y638" s="476">
        <f t="shared" si="217"/>
        <v>23.125497460000002</v>
      </c>
      <c r="Z638" s="478">
        <f t="shared" si="218"/>
        <v>0.12305930399999999</v>
      </c>
      <c r="AA638" s="465">
        <f t="shared" si="219"/>
        <v>45.690663016000009</v>
      </c>
      <c r="AB638" s="429">
        <f t="shared" si="220"/>
        <v>4.2118974019174048E-3</v>
      </c>
      <c r="AC638" s="454">
        <f t="shared" si="221"/>
        <v>70.246761738457607</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1.2731277089999999</v>
      </c>
      <c r="V639" s="475">
        <f t="shared" si="214"/>
        <v>1.9475152470000001</v>
      </c>
      <c r="W639" s="460">
        <f t="shared" si="215"/>
        <v>7.2882574759999992</v>
      </c>
      <c r="X639" s="476">
        <f t="shared" si="216"/>
        <v>21.791798635999999</v>
      </c>
      <c r="Y639" s="476">
        <f t="shared" si="217"/>
        <v>54.880650109999998</v>
      </c>
      <c r="Z639" s="478">
        <f t="shared" si="218"/>
        <v>0.47239588800000004</v>
      </c>
      <c r="AA639" s="465">
        <f t="shared" si="219"/>
        <v>87.653745065999999</v>
      </c>
      <c r="AB639" s="429">
        <f t="shared" si="220"/>
        <v>8.0801756144911509E-3</v>
      </c>
      <c r="AC639" s="454">
        <f t="shared" si="221"/>
        <v>88.492541350013823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3.9092369610000004</v>
      </c>
      <c r="V640" s="475">
        <f t="shared" si="214"/>
        <v>4.7477543670000006</v>
      </c>
      <c r="W640" s="460">
        <f t="shared" si="215"/>
        <v>20.51629054</v>
      </c>
      <c r="X640" s="476">
        <f t="shared" si="216"/>
        <v>45.066112722999996</v>
      </c>
      <c r="Y640" s="476">
        <f t="shared" si="217"/>
        <v>115.0096259</v>
      </c>
      <c r="Z640" s="478">
        <f t="shared" si="218"/>
        <v>0.59662831500000002</v>
      </c>
      <c r="AA640" s="465">
        <f t="shared" si="219"/>
        <v>189.84564880600001</v>
      </c>
      <c r="AB640" s="429">
        <f t="shared" si="220"/>
        <v>1.7500520723266962E-2</v>
      </c>
      <c r="AC640" s="454">
        <f t="shared" si="221"/>
        <v>82.240986061769235</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0.97808382599999999</v>
      </c>
      <c r="V641" s="475">
        <f t="shared" si="214"/>
        <v>1.559647182</v>
      </c>
      <c r="W641" s="460">
        <f t="shared" si="215"/>
        <v>7.7057797199999998</v>
      </c>
      <c r="X641" s="476">
        <f t="shared" si="216"/>
        <v>22.232748311000002</v>
      </c>
      <c r="Y641" s="476">
        <f t="shared" si="217"/>
        <v>50.591030554999996</v>
      </c>
      <c r="Z641" s="478">
        <f t="shared" si="218"/>
        <v>0.18680948999999999</v>
      </c>
      <c r="AA641" s="465">
        <f t="shared" si="219"/>
        <v>83.254099083999989</v>
      </c>
      <c r="AB641" s="429">
        <f t="shared" si="220"/>
        <v>7.6746035291297924E-3</v>
      </c>
      <c r="AC641" s="454">
        <f t="shared" si="221"/>
        <v>91.402136107752384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3.6291804089999999</v>
      </c>
      <c r="V643" s="475">
        <f t="shared" si="214"/>
        <v>4.6056612450000003</v>
      </c>
      <c r="W643" s="460">
        <f t="shared" si="215"/>
        <v>19.678157118000001</v>
      </c>
      <c r="X643" s="476">
        <f t="shared" si="216"/>
        <v>54.2735409</v>
      </c>
      <c r="Y643" s="476">
        <f t="shared" si="217"/>
        <v>191.12193132500002</v>
      </c>
      <c r="Z643" s="478">
        <f t="shared" si="218"/>
        <v>1.5255885870000001</v>
      </c>
      <c r="AA643" s="465">
        <f t="shared" si="219"/>
        <v>274.83405958400004</v>
      </c>
      <c r="AB643" s="429">
        <f t="shared" si="220"/>
        <v>2.5334998117994105E-2</v>
      </c>
      <c r="AC643" s="454">
        <f t="shared" si="221"/>
        <v>97.659262734070722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4.5086790299999997</v>
      </c>
      <c r="V644" s="475">
        <f t="shared" si="214"/>
        <v>5.1132319319999997</v>
      </c>
      <c r="W644" s="460">
        <f t="shared" si="215"/>
        <v>25.243951966999997</v>
      </c>
      <c r="X644" s="476">
        <f t="shared" si="216"/>
        <v>60.097994569999997</v>
      </c>
      <c r="Y644" s="476">
        <f t="shared" si="217"/>
        <v>223.25471245999998</v>
      </c>
      <c r="Z644" s="478">
        <f t="shared" si="218"/>
        <v>1.3731788519999999</v>
      </c>
      <c r="AA644" s="465">
        <f t="shared" si="219"/>
        <v>319.591748811</v>
      </c>
      <c r="AB644" s="429">
        <f t="shared" si="220"/>
        <v>2.9460891298949115E-2</v>
      </c>
      <c r="AC644" s="454">
        <f t="shared" si="221"/>
        <v>97.773205718468688</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1.8015460950000002</v>
      </c>
      <c r="V645" s="475">
        <f t="shared" si="214"/>
        <v>2.4626204700000001</v>
      </c>
      <c r="W645" s="460">
        <f t="shared" si="215"/>
        <v>12.430952262</v>
      </c>
      <c r="X645" s="476">
        <f t="shared" si="216"/>
        <v>28.880441825000002</v>
      </c>
      <c r="Y645" s="476">
        <f t="shared" si="217"/>
        <v>79.493399894999996</v>
      </c>
      <c r="Z645" s="478">
        <f t="shared" si="218"/>
        <v>0.464525523</v>
      </c>
      <c r="AA645" s="465">
        <f t="shared" si="219"/>
        <v>125.53348607000001</v>
      </c>
      <c r="AB645" s="429">
        <f t="shared" si="220"/>
        <v>1.1572039645095872E-2</v>
      </c>
      <c r="AC645" s="454">
        <f t="shared" si="221"/>
        <v>90.103860955409687</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3.4810503540000002</v>
      </c>
      <c r="V646" s="475">
        <f t="shared" si="214"/>
        <v>4.1989993200000004</v>
      </c>
      <c r="W646" s="460">
        <f t="shared" si="215"/>
        <v>16.526432904</v>
      </c>
      <c r="X646" s="476">
        <f t="shared" si="216"/>
        <v>35.964125449999997</v>
      </c>
      <c r="Y646" s="476">
        <f t="shared" si="217"/>
        <v>98.961535400000002</v>
      </c>
      <c r="Z646" s="478">
        <f t="shared" si="218"/>
        <v>0.49962422699999998</v>
      </c>
      <c r="AA646" s="465">
        <f t="shared" si="219"/>
        <v>159.631767655</v>
      </c>
      <c r="AB646" s="429">
        <f t="shared" si="220"/>
        <v>1.4715317814804573E-2</v>
      </c>
      <c r="AC646" s="454">
        <f t="shared" si="221"/>
        <v>82.070384045298965</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1.3128525</v>
      </c>
      <c r="V647" s="475">
        <f t="shared" si="214"/>
        <v>1.8907269209999999</v>
      </c>
      <c r="W647" s="460">
        <f t="shared" si="215"/>
        <v>6.8040722650000003</v>
      </c>
      <c r="X647" s="476">
        <f t="shared" si="216"/>
        <v>18.678950748000002</v>
      </c>
      <c r="Y647" s="476">
        <f t="shared" si="217"/>
        <v>52.104915849999998</v>
      </c>
      <c r="Z647" s="478">
        <f t="shared" si="218"/>
        <v>0.446441274</v>
      </c>
      <c r="AA647" s="465">
        <f t="shared" si="219"/>
        <v>81.237959558</v>
      </c>
      <c r="AB647" s="429">
        <f t="shared" si="220"/>
        <v>7.4887499592551626E-3</v>
      </c>
      <c r="AC647" s="454">
        <f t="shared" si="221"/>
        <v>87.917751405035744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1.193835081</v>
      </c>
      <c r="V648" s="475">
        <f t="shared" si="214"/>
        <v>1.5202910550000002</v>
      </c>
      <c r="W648" s="460">
        <f t="shared" si="215"/>
        <v>5.6980381380000003</v>
      </c>
      <c r="X648" s="476">
        <f t="shared" si="216"/>
        <v>15.224607254999999</v>
      </c>
      <c r="Y648" s="476">
        <f t="shared" si="217"/>
        <v>53.886548429999998</v>
      </c>
      <c r="Z648" s="478">
        <f t="shared" si="218"/>
        <v>0.77393342700000001</v>
      </c>
      <c r="AA648" s="465">
        <f t="shared" si="219"/>
        <v>78.297253385999994</v>
      </c>
      <c r="AB648" s="429">
        <f t="shared" si="220"/>
        <v>7.2176671631637166E-3</v>
      </c>
      <c r="AC648" s="454">
        <f t="shared" si="221"/>
        <v>92.344509349191284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0.381023373</v>
      </c>
      <c r="V649" s="475">
        <f t="shared" ref="V649:V712" si="235">IFERROR(V$5*I649,"")</f>
        <v>0.90720482699999994</v>
      </c>
      <c r="W649" s="460">
        <f t="shared" ref="W649:W712" si="236">IFERROR(W$5*K649,"")</f>
        <v>2.957501696</v>
      </c>
      <c r="X649" s="476">
        <f t="shared" ref="X649:X712" si="237">IFERROR(X$5*M649,"")</f>
        <v>9.1221098200000004</v>
      </c>
      <c r="Y649" s="476">
        <f t="shared" ref="Y649:Y712" si="238">IFERROR(Y$5*O649,"")</f>
        <v>17.600698635000001</v>
      </c>
      <c r="Z649" s="478">
        <f t="shared" ref="Z649:Z712" si="239">IFERROR(Z$5*Q649,"")</f>
        <v>0.335355552</v>
      </c>
      <c r="AA649" s="465">
        <f t="shared" ref="AA649:AA712" si="240">IFERROR(SUM(U649:Z649),"")</f>
        <v>31.303893902999999</v>
      </c>
      <c r="AB649" s="429">
        <f t="shared" ref="AB649:AB712" si="241">IF(OR(AA649="", AA649=0), "", AA649/$AA$5)</f>
        <v>2.8856834350110619E-3</v>
      </c>
      <c r="AC649" s="454">
        <f t="shared" ref="AC649:AC712" si="242">IF(OR(AB649="", AB649=0), "", IF(AN649&gt;0, AB649/AN649*100, ""))</f>
        <v>80.845233202399712</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1.1684212979999999</v>
      </c>
      <c r="V650" s="475">
        <f t="shared" si="235"/>
        <v>1.4089722149999999</v>
      </c>
      <c r="W650" s="460">
        <f t="shared" si="236"/>
        <v>4.5505958359999994</v>
      </c>
      <c r="X650" s="476">
        <f t="shared" si="237"/>
        <v>8.0633551889999993</v>
      </c>
      <c r="Y650" s="476">
        <f t="shared" si="238"/>
        <v>26.276965195000002</v>
      </c>
      <c r="Z650" s="478">
        <f t="shared" si="239"/>
        <v>0.23844501900000001</v>
      </c>
      <c r="AA650" s="465">
        <f t="shared" si="240"/>
        <v>41.706754751999995</v>
      </c>
      <c r="AB650" s="429">
        <f t="shared" si="241"/>
        <v>3.8446492212389377E-3</v>
      </c>
      <c r="AC650" s="454">
        <f t="shared" si="242"/>
        <v>75.827281276736102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3.9139374779999998</v>
      </c>
      <c r="V651" s="475">
        <f t="shared" si="235"/>
        <v>6.5482831499999996</v>
      </c>
      <c r="W651" s="460">
        <f t="shared" si="236"/>
        <v>21.047228437000001</v>
      </c>
      <c r="X651" s="476">
        <f t="shared" si="237"/>
        <v>46.710019458000005</v>
      </c>
      <c r="Y651" s="476">
        <f t="shared" si="238"/>
        <v>127.89297625</v>
      </c>
      <c r="Z651" s="478">
        <f t="shared" si="239"/>
        <v>0.96236842500000008</v>
      </c>
      <c r="AA651" s="465">
        <f t="shared" si="240"/>
        <v>207.07481319799999</v>
      </c>
      <c r="AB651" s="429">
        <f t="shared" si="241"/>
        <v>1.9088754903945425E-2</v>
      </c>
      <c r="AC651" s="454">
        <f t="shared" si="242"/>
        <v>80.945767791953557</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26.609877375</v>
      </c>
      <c r="V653" s="475">
        <f t="shared" si="235"/>
        <v>31.256622045</v>
      </c>
      <c r="W653" s="460">
        <f t="shared" si="236"/>
        <v>129.110062435</v>
      </c>
      <c r="X653" s="476">
        <f t="shared" si="237"/>
        <v>393.91049434400003</v>
      </c>
      <c r="Y653" s="476">
        <f t="shared" si="238"/>
        <v>1002.44582035</v>
      </c>
      <c r="Z653" s="478">
        <f t="shared" si="239"/>
        <v>0</v>
      </c>
      <c r="AA653" s="465">
        <f t="shared" si="240"/>
        <v>1583.332876549</v>
      </c>
      <c r="AB653" s="429">
        <f t="shared" si="241"/>
        <v>0.1459562017467736</v>
      </c>
      <c r="AC653" s="454">
        <f t="shared" si="242"/>
        <v>90.864981792202457</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25.814878502999999</v>
      </c>
      <c r="V654" s="475">
        <f t="shared" si="235"/>
        <v>33.201446183999998</v>
      </c>
      <c r="W654" s="460">
        <f t="shared" si="236"/>
        <v>143.25115115100002</v>
      </c>
      <c r="X654" s="476">
        <f t="shared" si="237"/>
        <v>389.12892995599998</v>
      </c>
      <c r="Y654" s="476">
        <f t="shared" si="238"/>
        <v>1092.88874227</v>
      </c>
      <c r="Z654" s="478">
        <f t="shared" si="239"/>
        <v>0</v>
      </c>
      <c r="AA654" s="465">
        <f t="shared" si="240"/>
        <v>1684.2851480639999</v>
      </c>
      <c r="AB654" s="429">
        <f t="shared" si="241"/>
        <v>0.15526227397345133</v>
      </c>
      <c r="AC654" s="454">
        <f t="shared" si="242"/>
        <v>92.73477307029232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34.715786684999998</v>
      </c>
      <c r="V655" s="475">
        <f t="shared" si="235"/>
        <v>43.758349400999997</v>
      </c>
      <c r="W655" s="460">
        <f t="shared" si="236"/>
        <v>194.63340135299998</v>
      </c>
      <c r="X655" s="476">
        <f t="shared" si="237"/>
        <v>566.421851866</v>
      </c>
      <c r="Y655" s="476">
        <f t="shared" si="238"/>
        <v>1582.525884485</v>
      </c>
      <c r="Z655" s="478">
        <f t="shared" si="239"/>
        <v>0</v>
      </c>
      <c r="AA655" s="465">
        <f t="shared" si="240"/>
        <v>2422.0552737899998</v>
      </c>
      <c r="AB655" s="429">
        <f t="shared" si="241"/>
        <v>0.22327205694966812</v>
      </c>
      <c r="AC655" s="454">
        <f t="shared" si="242"/>
        <v>94.868264536140757</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12.383446047</v>
      </c>
      <c r="V656" s="475">
        <f t="shared" si="235"/>
        <v>12.110216808000001</v>
      </c>
      <c r="W656" s="460">
        <f t="shared" si="236"/>
        <v>65.963376182999994</v>
      </c>
      <c r="X656" s="476">
        <f t="shared" si="237"/>
        <v>141.99420224099998</v>
      </c>
      <c r="Y656" s="476">
        <f t="shared" si="238"/>
        <v>330.59344070999998</v>
      </c>
      <c r="Z656" s="478">
        <f t="shared" si="239"/>
        <v>0</v>
      </c>
      <c r="AA656" s="465">
        <f t="shared" si="240"/>
        <v>563.04468198899997</v>
      </c>
      <c r="AB656" s="429">
        <f t="shared" si="241"/>
        <v>5.1903086466537608E-2</v>
      </c>
      <c r="AC656" s="454">
        <f t="shared" si="242"/>
        <v>82.490657118932489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10.941353805</v>
      </c>
      <c r="V657" s="475">
        <f t="shared" si="235"/>
        <v>10.481272179000001</v>
      </c>
      <c r="W657" s="460">
        <f t="shared" si="236"/>
        <v>49.115134843</v>
      </c>
      <c r="X657" s="476">
        <f t="shared" si="237"/>
        <v>113.56907514800001</v>
      </c>
      <c r="Y657" s="476">
        <f t="shared" si="238"/>
        <v>328.26464235499998</v>
      </c>
      <c r="Z657" s="478">
        <f t="shared" si="239"/>
        <v>0</v>
      </c>
      <c r="AA657" s="465">
        <f t="shared" si="240"/>
        <v>512.37147832999995</v>
      </c>
      <c r="AB657" s="429">
        <f t="shared" si="241"/>
        <v>4.723188406434365E-2</v>
      </c>
      <c r="AC657" s="454">
        <f t="shared" si="242"/>
        <v>87.464472144497847</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9.6949354710000009</v>
      </c>
      <c r="V658" s="475">
        <f t="shared" si="235"/>
        <v>11.279603243999999</v>
      </c>
      <c r="W658" s="460">
        <f t="shared" si="236"/>
        <v>40.251419554000002</v>
      </c>
      <c r="X658" s="476">
        <f t="shared" si="237"/>
        <v>114.91778270899999</v>
      </c>
      <c r="Y658" s="476">
        <f t="shared" si="238"/>
        <v>291.64783420499998</v>
      </c>
      <c r="Z658" s="478">
        <f t="shared" si="239"/>
        <v>0</v>
      </c>
      <c r="AA658" s="465">
        <f t="shared" si="240"/>
        <v>467.79157518299996</v>
      </c>
      <c r="AB658" s="429">
        <f t="shared" si="241"/>
        <v>4.31223797181969E-2</v>
      </c>
      <c r="AC658" s="454">
        <f t="shared" si="242"/>
        <v>85.635608967051141</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6.5139721740000001</v>
      </c>
      <c r="V659" s="475">
        <f t="shared" si="235"/>
        <v>5.3804323710000004</v>
      </c>
      <c r="W659" s="460">
        <f t="shared" si="236"/>
        <v>23.498666704000001</v>
      </c>
      <c r="X659" s="476">
        <f t="shared" si="237"/>
        <v>57.61988487</v>
      </c>
      <c r="Y659" s="476">
        <f t="shared" si="238"/>
        <v>148.92143214000001</v>
      </c>
      <c r="Z659" s="478">
        <f t="shared" si="239"/>
        <v>0</v>
      </c>
      <c r="AA659" s="465">
        <f t="shared" si="240"/>
        <v>241.934388259</v>
      </c>
      <c r="AB659" s="429">
        <f t="shared" si="241"/>
        <v>2.2302211307061209E-2</v>
      </c>
      <c r="AC659" s="454">
        <f t="shared" si="242"/>
        <v>82.070635335381482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43.981367829</v>
      </c>
      <c r="V660" s="475">
        <f t="shared" si="235"/>
        <v>64.682215010999997</v>
      </c>
      <c r="W660" s="460">
        <f t="shared" si="236"/>
        <v>245.63263412600003</v>
      </c>
      <c r="X660" s="476">
        <f t="shared" si="237"/>
        <v>703.885081485</v>
      </c>
      <c r="Y660" s="476">
        <f t="shared" si="238"/>
        <v>1834.9561855950001</v>
      </c>
      <c r="Z660" s="478">
        <f t="shared" si="239"/>
        <v>0</v>
      </c>
      <c r="AA660" s="465">
        <f t="shared" si="240"/>
        <v>2893.1374840460003</v>
      </c>
      <c r="AB660" s="429">
        <f t="shared" si="241"/>
        <v>0.26669777692164459</v>
      </c>
      <c r="AC660" s="454">
        <f t="shared" si="242"/>
        <v>90.504156745853408</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30.486089948999997</v>
      </c>
      <c r="V661" s="475">
        <f t="shared" si="235"/>
        <v>40.129842674999999</v>
      </c>
      <c r="W661" s="460">
        <f t="shared" si="236"/>
        <v>124.92328405800001</v>
      </c>
      <c r="X661" s="476">
        <f t="shared" si="237"/>
        <v>243.788854378</v>
      </c>
      <c r="Y661" s="476">
        <f t="shared" si="238"/>
        <v>495.57386333000005</v>
      </c>
      <c r="Z661" s="478">
        <f t="shared" si="239"/>
        <v>0</v>
      </c>
      <c r="AA661" s="465">
        <f t="shared" si="240"/>
        <v>934.90193439000006</v>
      </c>
      <c r="AB661" s="429">
        <f t="shared" si="241"/>
        <v>8.6181962978429213E-2</v>
      </c>
      <c r="AC661" s="454">
        <f t="shared" si="242"/>
        <v>67.60512970514236</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8.4372564089999997</v>
      </c>
      <c r="V662" s="475">
        <f t="shared" si="235"/>
        <v>12.601278882000001</v>
      </c>
      <c r="W662" s="460">
        <f t="shared" si="236"/>
        <v>41.458494422000001</v>
      </c>
      <c r="X662" s="476">
        <f t="shared" si="237"/>
        <v>85.687290269999991</v>
      </c>
      <c r="Y662" s="476">
        <f t="shared" si="238"/>
        <v>202.23421120500001</v>
      </c>
      <c r="Z662" s="478">
        <f t="shared" si="239"/>
        <v>0</v>
      </c>
      <c r="AA662" s="465">
        <f t="shared" si="240"/>
        <v>350.41853118799997</v>
      </c>
      <c r="AB662" s="429">
        <f t="shared" si="241"/>
        <v>3.2302593214233039E-2</v>
      </c>
      <c r="AC662" s="454">
        <f t="shared" si="242"/>
        <v>75.575775507115964</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30.140502770999998</v>
      </c>
      <c r="V663" s="475">
        <f t="shared" si="235"/>
        <v>36.806951052000002</v>
      </c>
      <c r="W663" s="460">
        <f t="shared" si="236"/>
        <v>144.85599698299998</v>
      </c>
      <c r="X663" s="476">
        <f t="shared" si="237"/>
        <v>425.90039884399999</v>
      </c>
      <c r="Y663" s="476">
        <f t="shared" si="238"/>
        <v>1046.938356165</v>
      </c>
      <c r="Z663" s="478">
        <f t="shared" si="239"/>
        <v>0</v>
      </c>
      <c r="AA663" s="465">
        <f t="shared" si="240"/>
        <v>1684.6422058149999</v>
      </c>
      <c r="AB663" s="429">
        <f t="shared" si="241"/>
        <v>0.15529518858914085</v>
      </c>
      <c r="AC663" s="454">
        <f t="shared" si="242"/>
        <v>88.190259200274795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24.194005998000002</v>
      </c>
      <c r="V664" s="475">
        <f t="shared" si="235"/>
        <v>24.460296228000001</v>
      </c>
      <c r="W664" s="460">
        <f t="shared" si="236"/>
        <v>97.681178509000006</v>
      </c>
      <c r="X664" s="476">
        <f t="shared" si="237"/>
        <v>196.53761652599999</v>
      </c>
      <c r="Y664" s="476">
        <f t="shared" si="238"/>
        <v>425.25198131000002</v>
      </c>
      <c r="Z664" s="478">
        <f t="shared" si="239"/>
        <v>0</v>
      </c>
      <c r="AA664" s="465">
        <f t="shared" si="240"/>
        <v>768.12507857100002</v>
      </c>
      <c r="AB664" s="429">
        <f t="shared" si="241"/>
        <v>7.0807990281249997E-2</v>
      </c>
      <c r="AC664" s="454">
        <f t="shared" si="242"/>
        <v>72.395393220194265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12.302190606</v>
      </c>
      <c r="V665" s="475">
        <f t="shared" si="235"/>
        <v>21.973106034000001</v>
      </c>
      <c r="W665" s="460">
        <f t="shared" si="236"/>
        <v>84.106239619999997</v>
      </c>
      <c r="X665" s="476">
        <f t="shared" si="237"/>
        <v>284.32984036200003</v>
      </c>
      <c r="Y665" s="476">
        <f t="shared" si="238"/>
        <v>839.47983742999998</v>
      </c>
      <c r="Z665" s="478">
        <f t="shared" si="239"/>
        <v>0</v>
      </c>
      <c r="AA665" s="465">
        <f t="shared" si="240"/>
        <v>1242.1912140519999</v>
      </c>
      <c r="AB665" s="429">
        <f t="shared" si="241"/>
        <v>0.1145087771065634</v>
      </c>
      <c r="AC665" s="454">
        <f t="shared" si="242"/>
        <v>100.92320375088768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6.4378360530000007</v>
      </c>
      <c r="V666" s="475">
        <f t="shared" si="235"/>
        <v>8.3921595870000001</v>
      </c>
      <c r="W666" s="460">
        <f t="shared" si="236"/>
        <v>39.447106204000001</v>
      </c>
      <c r="X666" s="476">
        <f t="shared" si="237"/>
        <v>151.79327582400001</v>
      </c>
      <c r="Y666" s="476">
        <f t="shared" si="238"/>
        <v>483.81301995000001</v>
      </c>
      <c r="Z666" s="478">
        <f t="shared" si="239"/>
        <v>0</v>
      </c>
      <c r="AA666" s="465">
        <f t="shared" si="240"/>
        <v>689.883397618</v>
      </c>
      <c r="AB666" s="429">
        <f t="shared" si="241"/>
        <v>6.3595445945612089E-2</v>
      </c>
      <c r="AC666" s="454">
        <f t="shared" si="242"/>
        <v>108.00659294894901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46.523471624999999</v>
      </c>
      <c r="V667" s="475">
        <f t="shared" si="235"/>
        <v>52.709911292999998</v>
      </c>
      <c r="W667" s="460">
        <f t="shared" si="236"/>
        <v>217.05520382199998</v>
      </c>
      <c r="X667" s="476">
        <f t="shared" si="237"/>
        <v>553.22573256600003</v>
      </c>
      <c r="Y667" s="476">
        <f t="shared" si="238"/>
        <v>1377.9432858099999</v>
      </c>
      <c r="Z667" s="478">
        <f t="shared" si="239"/>
        <v>0</v>
      </c>
      <c r="AA667" s="465">
        <f t="shared" si="240"/>
        <v>2247.4576051160002</v>
      </c>
      <c r="AB667" s="429">
        <f t="shared" si="241"/>
        <v>0.20717713911467553</v>
      </c>
      <c r="AC667" s="454">
        <f t="shared" si="242"/>
        <v>84.816124487386745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50.183110878000001</v>
      </c>
      <c r="V668" s="475">
        <f t="shared" si="235"/>
        <v>67.340465616000003</v>
      </c>
      <c r="W668" s="460">
        <f t="shared" si="236"/>
        <v>287.915829981</v>
      </c>
      <c r="X668" s="476">
        <f t="shared" si="237"/>
        <v>724.01805408099995</v>
      </c>
      <c r="Y668" s="476">
        <f t="shared" si="238"/>
        <v>2156.6552279350003</v>
      </c>
      <c r="Z668" s="478">
        <f t="shared" si="239"/>
        <v>0</v>
      </c>
      <c r="AA668" s="465">
        <f t="shared" si="240"/>
        <v>3286.112688491</v>
      </c>
      <c r="AB668" s="429">
        <f t="shared" si="241"/>
        <v>0.30292336730189895</v>
      </c>
      <c r="AC668" s="454">
        <f t="shared" si="242"/>
        <v>92.749301975982178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34.570548402</v>
      </c>
      <c r="V669" s="475">
        <f t="shared" si="235"/>
        <v>45.847058433000001</v>
      </c>
      <c r="W669" s="460">
        <f t="shared" si="236"/>
        <v>169.07979693600001</v>
      </c>
      <c r="X669" s="476">
        <f t="shared" si="237"/>
        <v>423.93089291000001</v>
      </c>
      <c r="Y669" s="476">
        <f t="shared" si="238"/>
        <v>1325.491428885</v>
      </c>
      <c r="Z669" s="478">
        <f t="shared" si="239"/>
        <v>0</v>
      </c>
      <c r="AA669" s="465">
        <f t="shared" si="240"/>
        <v>1998.9197255660001</v>
      </c>
      <c r="AB669" s="429">
        <f t="shared" si="241"/>
        <v>0.18426619889067111</v>
      </c>
      <c r="AC669" s="454">
        <f t="shared" si="242"/>
        <v>90.84156109167894</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21.210218328</v>
      </c>
      <c r="V670" s="475">
        <f t="shared" si="235"/>
        <v>42.000292475999998</v>
      </c>
      <c r="W670" s="460">
        <f t="shared" si="236"/>
        <v>247.75466706500001</v>
      </c>
      <c r="X670" s="476">
        <f t="shared" si="237"/>
        <v>910.71582635000004</v>
      </c>
      <c r="Y670" s="476">
        <f t="shared" si="238"/>
        <v>3332.7446046049999</v>
      </c>
      <c r="Z670" s="478">
        <f t="shared" si="239"/>
        <v>0</v>
      </c>
      <c r="AA670" s="465">
        <f t="shared" si="240"/>
        <v>4554.4256088239999</v>
      </c>
      <c r="AB670" s="429">
        <f t="shared" si="241"/>
        <v>0.41984011880752214</v>
      </c>
      <c r="AC670" s="454">
        <f t="shared" si="242"/>
        <v>118.28169836323879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46.769968992000003</v>
      </c>
      <c r="V672" s="475">
        <f t="shared" si="235"/>
        <v>59.496581583000001</v>
      </c>
      <c r="W672" s="460">
        <f t="shared" si="236"/>
        <v>221.766969144</v>
      </c>
      <c r="X672" s="476">
        <f t="shared" si="237"/>
        <v>550.29803456700006</v>
      </c>
      <c r="Y672" s="476">
        <f t="shared" si="238"/>
        <v>1320.43569645</v>
      </c>
      <c r="Z672" s="478">
        <f t="shared" si="239"/>
        <v>6.258511575</v>
      </c>
      <c r="AA672" s="465">
        <f t="shared" si="240"/>
        <v>2205.0257623110001</v>
      </c>
      <c r="AB672" s="429">
        <f t="shared" si="241"/>
        <v>0.20326564918058629</v>
      </c>
      <c r="AC672" s="454">
        <f t="shared" si="242"/>
        <v>81.184520037455485</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46.637011859999994</v>
      </c>
      <c r="V673" s="475">
        <f t="shared" si="235"/>
        <v>59.001881805000004</v>
      </c>
      <c r="W673" s="460">
        <f t="shared" si="236"/>
        <v>229.16547104200001</v>
      </c>
      <c r="X673" s="476">
        <f t="shared" si="237"/>
        <v>580.72851692799998</v>
      </c>
      <c r="Y673" s="476">
        <f t="shared" si="238"/>
        <v>1446.2426559750002</v>
      </c>
      <c r="Z673" s="478">
        <f t="shared" si="239"/>
        <v>4.8799277820000002</v>
      </c>
      <c r="AA673" s="465">
        <f t="shared" si="240"/>
        <v>2366.6554653920002</v>
      </c>
      <c r="AB673" s="429">
        <f t="shared" si="241"/>
        <v>0.21816514245870208</v>
      </c>
      <c r="AC673" s="454">
        <f t="shared" si="242"/>
        <v>83.911605924586496</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52.314804273</v>
      </c>
      <c r="V674" s="475">
        <f t="shared" si="235"/>
        <v>69.348296799000011</v>
      </c>
      <c r="W674" s="460">
        <f t="shared" si="236"/>
        <v>271.15029393000003</v>
      </c>
      <c r="X674" s="476">
        <f t="shared" si="237"/>
        <v>718.51798122000002</v>
      </c>
      <c r="Y674" s="476">
        <f t="shared" si="238"/>
        <v>1779.2841558050002</v>
      </c>
      <c r="Z674" s="478">
        <f t="shared" si="239"/>
        <v>6.4306932210000003</v>
      </c>
      <c r="AA674" s="465">
        <f t="shared" si="240"/>
        <v>2897.0462252480002</v>
      </c>
      <c r="AB674" s="429">
        <f t="shared" si="241"/>
        <v>0.26705809598525077</v>
      </c>
      <c r="AC674" s="454">
        <f t="shared" si="242"/>
        <v>85.531463426493161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26.038515753000002</v>
      </c>
      <c r="V675" s="475">
        <f t="shared" si="235"/>
        <v>32.054024567999996</v>
      </c>
      <c r="W675" s="460">
        <f t="shared" si="236"/>
        <v>129.06848567100002</v>
      </c>
      <c r="X675" s="476">
        <f t="shared" si="237"/>
        <v>268.74996252800003</v>
      </c>
      <c r="Y675" s="476">
        <f t="shared" si="238"/>
        <v>681.91687323500003</v>
      </c>
      <c r="Z675" s="478">
        <f t="shared" si="239"/>
        <v>2.9170150380000002</v>
      </c>
      <c r="AA675" s="465">
        <f t="shared" si="240"/>
        <v>1140.744876793</v>
      </c>
      <c r="AB675" s="429">
        <f t="shared" si="241"/>
        <v>0.10515716047133113</v>
      </c>
      <c r="AC675" s="454">
        <f t="shared" si="242"/>
        <v>79.445871583138398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24.629774127000001</v>
      </c>
      <c r="V676" s="475">
        <f t="shared" si="235"/>
        <v>27.228502773000002</v>
      </c>
      <c r="W676" s="460">
        <f t="shared" si="236"/>
        <v>105.11860369199999</v>
      </c>
      <c r="X676" s="476">
        <f t="shared" si="237"/>
        <v>224.86339466499999</v>
      </c>
      <c r="Y676" s="476">
        <f t="shared" si="238"/>
        <v>519.75623284000005</v>
      </c>
      <c r="Z676" s="478">
        <f t="shared" si="239"/>
        <v>3.1103882010000001</v>
      </c>
      <c r="AA676" s="465">
        <f t="shared" si="240"/>
        <v>904.70689629799995</v>
      </c>
      <c r="AB676" s="429">
        <f t="shared" si="241"/>
        <v>8.3398497077617983E-2</v>
      </c>
      <c r="AC676" s="454">
        <f t="shared" si="242"/>
        <v>75.193434483805461</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20.610633735</v>
      </c>
      <c r="V677" s="475">
        <f t="shared" si="235"/>
        <v>27.733336685999998</v>
      </c>
      <c r="W677" s="460">
        <f t="shared" si="236"/>
        <v>107.31503951100001</v>
      </c>
      <c r="X677" s="476">
        <f t="shared" si="237"/>
        <v>212.99958483</v>
      </c>
      <c r="Y677" s="476">
        <f t="shared" si="238"/>
        <v>501.38098926499998</v>
      </c>
      <c r="Z677" s="478">
        <f t="shared" si="239"/>
        <v>2.9808655829999999</v>
      </c>
      <c r="AA677" s="465">
        <f t="shared" si="240"/>
        <v>873.02044961000001</v>
      </c>
      <c r="AB677" s="429">
        <f t="shared" si="241"/>
        <v>8.0477548820980821E-2</v>
      </c>
      <c r="AC677" s="454">
        <f t="shared" si="242"/>
        <v>75.97256618250421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17.256436622999999</v>
      </c>
      <c r="V678" s="475">
        <f t="shared" si="235"/>
        <v>20.702033811</v>
      </c>
      <c r="W678" s="460">
        <f t="shared" si="236"/>
        <v>77.351636640999999</v>
      </c>
      <c r="X678" s="476">
        <f t="shared" si="237"/>
        <v>136.147870109</v>
      </c>
      <c r="Y678" s="476">
        <f t="shared" si="238"/>
        <v>319.14238739500001</v>
      </c>
      <c r="Z678" s="478">
        <f t="shared" si="239"/>
        <v>2.1265215389999996</v>
      </c>
      <c r="AA678" s="465">
        <f t="shared" si="240"/>
        <v>572.72688611800004</v>
      </c>
      <c r="AB678" s="429">
        <f t="shared" si="241"/>
        <v>5.2795620033001478E-2</v>
      </c>
      <c r="AC678" s="454">
        <f t="shared" si="242"/>
        <v>70.611202472090639</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22.164904908</v>
      </c>
      <c r="V679" s="475">
        <f t="shared" si="235"/>
        <v>26.859509810999999</v>
      </c>
      <c r="W679" s="460">
        <f t="shared" si="236"/>
        <v>103.15343123199999</v>
      </c>
      <c r="X679" s="476">
        <f t="shared" si="237"/>
        <v>224.231399049</v>
      </c>
      <c r="Y679" s="476">
        <f t="shared" si="238"/>
        <v>474.26008357000001</v>
      </c>
      <c r="Z679" s="478">
        <f t="shared" si="239"/>
        <v>1.548078831</v>
      </c>
      <c r="AA679" s="465">
        <f t="shared" si="240"/>
        <v>852.21740740100006</v>
      </c>
      <c r="AB679" s="429">
        <f t="shared" si="241"/>
        <v>7.8559864251567121E-2</v>
      </c>
      <c r="AC679" s="454">
        <f t="shared" si="242"/>
        <v>74.678743747191291</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27.418817514000001</v>
      </c>
      <c r="V680" s="475">
        <f t="shared" si="235"/>
        <v>37.679779115999999</v>
      </c>
      <c r="W680" s="460">
        <f t="shared" si="236"/>
        <v>160.212375885</v>
      </c>
      <c r="X680" s="476">
        <f t="shared" si="237"/>
        <v>386.158822429</v>
      </c>
      <c r="Y680" s="476">
        <f t="shared" si="238"/>
        <v>1110.29060441</v>
      </c>
      <c r="Z680" s="478">
        <f t="shared" si="239"/>
        <v>4.5347138820000001</v>
      </c>
      <c r="AA680" s="465">
        <f t="shared" si="240"/>
        <v>1726.2951132360001</v>
      </c>
      <c r="AB680" s="429">
        <f t="shared" si="241"/>
        <v>0.15913487400774337</v>
      </c>
      <c r="AC680" s="454">
        <f t="shared" si="242"/>
        <v>89.484354713019584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42.991924595999997</v>
      </c>
      <c r="V681" s="475">
        <f t="shared" si="235"/>
        <v>53.430009419999998</v>
      </c>
      <c r="W681" s="460">
        <f t="shared" si="236"/>
        <v>226.331711275</v>
      </c>
      <c r="X681" s="476">
        <f t="shared" si="237"/>
        <v>603.893562933</v>
      </c>
      <c r="Y681" s="476">
        <f t="shared" si="238"/>
        <v>1632.0842521100001</v>
      </c>
      <c r="Z681" s="478">
        <f t="shared" si="239"/>
        <v>7.1874119879999991</v>
      </c>
      <c r="AA681" s="465">
        <f t="shared" si="240"/>
        <v>2565.918872322</v>
      </c>
      <c r="AB681" s="429">
        <f t="shared" si="241"/>
        <v>0.23653381935121681</v>
      </c>
      <c r="AC681" s="454">
        <f t="shared" si="242"/>
        <v>89.133441331170872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20.171948082</v>
      </c>
      <c r="V682" s="475">
        <f t="shared" si="235"/>
        <v>26.526300231</v>
      </c>
      <c r="W682" s="460">
        <f t="shared" si="236"/>
        <v>102.697497063</v>
      </c>
      <c r="X682" s="476">
        <f t="shared" si="237"/>
        <v>209.88376741499999</v>
      </c>
      <c r="Y682" s="476">
        <f t="shared" si="238"/>
        <v>497.25236476499998</v>
      </c>
      <c r="Z682" s="478">
        <f t="shared" si="239"/>
        <v>3.8577129930000003</v>
      </c>
      <c r="AA682" s="465">
        <f t="shared" si="240"/>
        <v>860.38959054899988</v>
      </c>
      <c r="AB682" s="429">
        <f t="shared" si="241"/>
        <v>7.9313199718749991E-2</v>
      </c>
      <c r="AC682" s="454">
        <f t="shared" si="242"/>
        <v>76.381045030126018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22.667606592000002</v>
      </c>
      <c r="V683" s="475">
        <f t="shared" si="235"/>
        <v>24.773982885000002</v>
      </c>
      <c r="W683" s="460">
        <f t="shared" si="236"/>
        <v>99.032456897000003</v>
      </c>
      <c r="X683" s="476">
        <f t="shared" si="237"/>
        <v>193.90163931699999</v>
      </c>
      <c r="Y683" s="476">
        <f t="shared" si="238"/>
        <v>452.44688053499999</v>
      </c>
      <c r="Z683" s="478">
        <f t="shared" si="239"/>
        <v>3.0673261709999999</v>
      </c>
      <c r="AA683" s="465">
        <f t="shared" si="240"/>
        <v>795.88989239699993</v>
      </c>
      <c r="AB683" s="429">
        <f t="shared" si="241"/>
        <v>7.3367431083794246E-2</v>
      </c>
      <c r="AC683" s="454">
        <f t="shared" si="242"/>
        <v>73.632171057347378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27.686875520999997</v>
      </c>
      <c r="V685" s="475">
        <f t="shared" si="235"/>
        <v>30.382579584000002</v>
      </c>
      <c r="W685" s="460">
        <f t="shared" si="236"/>
        <v>119.79509991099999</v>
      </c>
      <c r="X685" s="476">
        <f t="shared" si="237"/>
        <v>287.43649835100001</v>
      </c>
      <c r="Y685" s="476">
        <f t="shared" si="238"/>
        <v>643.44402031000004</v>
      </c>
      <c r="Z685" s="478">
        <f t="shared" si="239"/>
        <v>3.5581664339999994</v>
      </c>
      <c r="AA685" s="465">
        <f t="shared" si="240"/>
        <v>1112.3032401110002</v>
      </c>
      <c r="AB685" s="429">
        <f t="shared" si="241"/>
        <v>0.10253532818132376</v>
      </c>
      <c r="AC685" s="454">
        <f t="shared" si="242"/>
        <v>77.801823369246677</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23.258274777</v>
      </c>
      <c r="V686" s="475">
        <f t="shared" si="235"/>
        <v>30.120968628000004</v>
      </c>
      <c r="W686" s="460">
        <f t="shared" si="236"/>
        <v>107.73063137099999</v>
      </c>
      <c r="X686" s="476">
        <f t="shared" si="237"/>
        <v>281.90488113399999</v>
      </c>
      <c r="Y686" s="476">
        <f t="shared" si="238"/>
        <v>652.09457936999991</v>
      </c>
      <c r="Z686" s="478">
        <f t="shared" si="239"/>
        <v>3.4710401880000004</v>
      </c>
      <c r="AA686" s="465">
        <f t="shared" si="240"/>
        <v>1098.5803754679998</v>
      </c>
      <c r="AB686" s="429">
        <f t="shared" si="241"/>
        <v>0.10127031484771384</v>
      </c>
      <c r="AC686" s="454">
        <f t="shared" si="242"/>
        <v>80.761799475983892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9.6855672930000001</v>
      </c>
      <c r="V687" s="475">
        <f t="shared" si="235"/>
        <v>10.880990571</v>
      </c>
      <c r="W687" s="460">
        <f t="shared" si="236"/>
        <v>47.956339550000003</v>
      </c>
      <c r="X687" s="476">
        <f t="shared" si="237"/>
        <v>123.136224611</v>
      </c>
      <c r="Y687" s="476">
        <f t="shared" si="238"/>
        <v>248.19680469999997</v>
      </c>
      <c r="Z687" s="478">
        <f t="shared" si="239"/>
        <v>1.0606514490000001</v>
      </c>
      <c r="AA687" s="465">
        <f t="shared" si="240"/>
        <v>440.91657817399994</v>
      </c>
      <c r="AB687" s="429">
        <f t="shared" si="241"/>
        <v>4.0644964802175512E-2</v>
      </c>
      <c r="AC687" s="454">
        <f t="shared" si="242"/>
        <v>79.579372023007679</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8.7694557660000001</v>
      </c>
      <c r="V688" s="475">
        <f t="shared" si="235"/>
        <v>10.078017504</v>
      </c>
      <c r="W688" s="460">
        <f t="shared" si="236"/>
        <v>42.098270501000002</v>
      </c>
      <c r="X688" s="476">
        <f t="shared" si="237"/>
        <v>108.271006571</v>
      </c>
      <c r="Y688" s="476">
        <f t="shared" si="238"/>
        <v>306.44426325500001</v>
      </c>
      <c r="Z688" s="478">
        <f t="shared" si="239"/>
        <v>0.67201307099999996</v>
      </c>
      <c r="AA688" s="465">
        <f t="shared" si="240"/>
        <v>476.333026668</v>
      </c>
      <c r="AB688" s="429">
        <f t="shared" si="241"/>
        <v>4.3909755408185841E-2</v>
      </c>
      <c r="AC688" s="454">
        <f t="shared" si="242"/>
        <v>88.945955156733675</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4.9616856810000005</v>
      </c>
      <c r="V689" s="475">
        <f t="shared" si="235"/>
        <v>5.9885785290000006</v>
      </c>
      <c r="W689" s="460">
        <f t="shared" si="236"/>
        <v>23.296470165999999</v>
      </c>
      <c r="X689" s="476">
        <f t="shared" si="237"/>
        <v>59.53344998</v>
      </c>
      <c r="Y689" s="476">
        <f t="shared" si="238"/>
        <v>187.09085576999999</v>
      </c>
      <c r="Z689" s="478">
        <f t="shared" si="239"/>
        <v>0.39304634399999999</v>
      </c>
      <c r="AA689" s="465">
        <f t="shared" si="240"/>
        <v>281.26408647000005</v>
      </c>
      <c r="AB689" s="429">
        <f t="shared" si="241"/>
        <v>2.5927736584623898E-2</v>
      </c>
      <c r="AC689" s="454">
        <f t="shared" si="242"/>
        <v>91.111749731930232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5.3281330890000005</v>
      </c>
      <c r="V690" s="475">
        <f t="shared" si="235"/>
        <v>5.6286090270000004</v>
      </c>
      <c r="W690" s="460">
        <f t="shared" si="236"/>
        <v>23.992129902999999</v>
      </c>
      <c r="X690" s="476">
        <f t="shared" si="237"/>
        <v>65.939004010000005</v>
      </c>
      <c r="Y690" s="476">
        <f t="shared" si="238"/>
        <v>176.55384363499999</v>
      </c>
      <c r="Z690" s="478">
        <f t="shared" si="239"/>
        <v>0.80425035</v>
      </c>
      <c r="AA690" s="465">
        <f t="shared" si="240"/>
        <v>278.24597001400002</v>
      </c>
      <c r="AB690" s="429">
        <f t="shared" si="241"/>
        <v>2.5649517884771388E-2</v>
      </c>
      <c r="AC690" s="454">
        <f t="shared" si="242"/>
        <v>87.925193288508126</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2.5118101199999998</v>
      </c>
      <c r="V691" s="475">
        <f t="shared" si="235"/>
        <v>4.6320570779999999</v>
      </c>
      <c r="W691" s="460">
        <f t="shared" si="236"/>
        <v>16.192617095999999</v>
      </c>
      <c r="X691" s="476">
        <f t="shared" si="237"/>
        <v>26.929230853</v>
      </c>
      <c r="Y691" s="476">
        <f t="shared" si="238"/>
        <v>74.529546064999991</v>
      </c>
      <c r="Z691" s="478">
        <f t="shared" si="239"/>
        <v>0.42972230700000003</v>
      </c>
      <c r="AA691" s="465">
        <f t="shared" si="240"/>
        <v>125.22498351899999</v>
      </c>
      <c r="AB691" s="429">
        <f t="shared" si="241"/>
        <v>1.1543600988108407E-2</v>
      </c>
      <c r="AC691" s="454">
        <f t="shared" si="242"/>
        <v>76.511219958893491</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10.291560915000002</v>
      </c>
      <c r="V692" s="475">
        <f t="shared" si="235"/>
        <v>12.085697883</v>
      </c>
      <c r="W692" s="460">
        <f t="shared" si="236"/>
        <v>50.721069711999995</v>
      </c>
      <c r="X692" s="476">
        <f t="shared" si="237"/>
        <v>114.82850338999999</v>
      </c>
      <c r="Y692" s="476">
        <f t="shared" si="238"/>
        <v>234.603200195</v>
      </c>
      <c r="Z692" s="478">
        <f t="shared" si="239"/>
        <v>1.5251309370000001</v>
      </c>
      <c r="AA692" s="465">
        <f t="shared" si="240"/>
        <v>424.055163032</v>
      </c>
      <c r="AB692" s="429">
        <f t="shared" si="241"/>
        <v>3.9090630810471975E-2</v>
      </c>
      <c r="AC692" s="454">
        <f t="shared" si="242"/>
        <v>75.879337470197299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2.351514909</v>
      </c>
      <c r="V693" s="475">
        <f t="shared" si="235"/>
        <v>2.533082754</v>
      </c>
      <c r="W693" s="460">
        <f t="shared" si="236"/>
        <v>7.8427355110000008</v>
      </c>
      <c r="X693" s="476">
        <f t="shared" si="237"/>
        <v>18.695470683</v>
      </c>
      <c r="Y693" s="476">
        <f t="shared" si="238"/>
        <v>42.213419039999998</v>
      </c>
      <c r="Z693" s="478">
        <f t="shared" si="239"/>
        <v>0.15338238300000001</v>
      </c>
      <c r="AA693" s="465">
        <f t="shared" si="240"/>
        <v>73.789605279999989</v>
      </c>
      <c r="AB693" s="429">
        <f t="shared" si="241"/>
        <v>6.8021391297935097E-3</v>
      </c>
      <c r="AC693" s="454">
        <f t="shared" si="242"/>
        <v>72.463145266549816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10.203923528999999</v>
      </c>
      <c r="V694" s="475">
        <f t="shared" si="235"/>
        <v>10.692962409</v>
      </c>
      <c r="W694" s="460">
        <f t="shared" si="236"/>
        <v>47.515432973000003</v>
      </c>
      <c r="X694" s="476">
        <f t="shared" si="237"/>
        <v>107.29488983900001</v>
      </c>
      <c r="Y694" s="476">
        <f t="shared" si="238"/>
        <v>278.63041556999997</v>
      </c>
      <c r="Z694" s="478">
        <f t="shared" si="239"/>
        <v>1.4262379829999998</v>
      </c>
      <c r="AA694" s="465">
        <f t="shared" si="240"/>
        <v>455.763862303</v>
      </c>
      <c r="AB694" s="429">
        <f t="shared" si="241"/>
        <v>4.2013630374539084E-2</v>
      </c>
      <c r="AC694" s="454">
        <f t="shared" si="242"/>
        <v>82.400153601532182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9.5413414410000001</v>
      </c>
      <c r="V695" s="475">
        <f t="shared" si="235"/>
        <v>11.926529217000001</v>
      </c>
      <c r="W695" s="460">
        <f t="shared" si="236"/>
        <v>37.493005486999998</v>
      </c>
      <c r="X695" s="476">
        <f t="shared" si="237"/>
        <v>75.534728302000005</v>
      </c>
      <c r="Y695" s="476">
        <f t="shared" si="238"/>
        <v>164.274575465</v>
      </c>
      <c r="Z695" s="478">
        <f t="shared" si="239"/>
        <v>1.1385146159999999</v>
      </c>
      <c r="AA695" s="465">
        <f t="shared" si="240"/>
        <v>299.90869452800001</v>
      </c>
      <c r="AB695" s="429">
        <f t="shared" si="241"/>
        <v>2.7646450454277289E-2</v>
      </c>
      <c r="AC695" s="454">
        <f t="shared" si="242"/>
        <v>68.85706717509143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16.177478661000002</v>
      </c>
      <c r="V696" s="475">
        <f t="shared" si="235"/>
        <v>20.472891558000001</v>
      </c>
      <c r="W696" s="460">
        <f t="shared" si="236"/>
        <v>84.025290533000003</v>
      </c>
      <c r="X696" s="476">
        <f t="shared" si="237"/>
        <v>199.043123278</v>
      </c>
      <c r="Y696" s="476">
        <f t="shared" si="238"/>
        <v>554.04499916999998</v>
      </c>
      <c r="Z696" s="478">
        <f t="shared" si="239"/>
        <v>2.4180058440000001</v>
      </c>
      <c r="AA696" s="465">
        <f t="shared" si="240"/>
        <v>876.18178904400008</v>
      </c>
      <c r="AB696" s="429">
        <f t="shared" si="241"/>
        <v>8.0768970228982315E-2</v>
      </c>
      <c r="AC696" s="454">
        <f t="shared" si="242"/>
        <v>86.342839760818606</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16.838534499000001</v>
      </c>
      <c r="V698" s="475">
        <f t="shared" si="235"/>
        <v>20.470580646000002</v>
      </c>
      <c r="W698" s="460">
        <f t="shared" si="236"/>
        <v>82.451041607000008</v>
      </c>
      <c r="X698" s="476">
        <f t="shared" si="237"/>
        <v>153.44573756800003</v>
      </c>
      <c r="Y698" s="476">
        <f t="shared" si="238"/>
        <v>317.53296568499997</v>
      </c>
      <c r="Z698" s="478">
        <f t="shared" si="239"/>
        <v>2.1733072199999999</v>
      </c>
      <c r="AA698" s="465">
        <f t="shared" si="240"/>
        <v>592.91216722499996</v>
      </c>
      <c r="AB698" s="429">
        <f t="shared" si="241"/>
        <v>5.4656357598174776E-2</v>
      </c>
      <c r="AC698" s="454">
        <f t="shared" si="242"/>
        <v>70.757598826850369</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52.561224717000002</v>
      </c>
      <c r="V699" s="475">
        <f t="shared" si="235"/>
        <v>75.471283994999993</v>
      </c>
      <c r="W699" s="460">
        <f t="shared" si="236"/>
        <v>298.74167194199998</v>
      </c>
      <c r="X699" s="476">
        <f t="shared" si="237"/>
        <v>798.63457023299998</v>
      </c>
      <c r="Y699" s="476">
        <f t="shared" si="238"/>
        <v>1984.8270691600001</v>
      </c>
      <c r="Z699" s="478">
        <f t="shared" si="239"/>
        <v>8.6384217149999998</v>
      </c>
      <c r="AA699" s="465">
        <f t="shared" si="240"/>
        <v>3218.8742417619997</v>
      </c>
      <c r="AB699" s="429">
        <f t="shared" si="241"/>
        <v>0.29672513290578906</v>
      </c>
      <c r="AC699" s="454">
        <f t="shared" si="242"/>
        <v>86.765576376318137</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51.301739241</v>
      </c>
      <c r="V700" s="475">
        <f t="shared" si="235"/>
        <v>69.325292109000003</v>
      </c>
      <c r="W700" s="460">
        <f t="shared" si="236"/>
        <v>268.13386278799999</v>
      </c>
      <c r="X700" s="476">
        <f t="shared" si="237"/>
        <v>533.523245825</v>
      </c>
      <c r="Y700" s="476">
        <f t="shared" si="238"/>
        <v>1089.3625473249999</v>
      </c>
      <c r="Z700" s="478">
        <f t="shared" si="239"/>
        <v>3.4951915800000002</v>
      </c>
      <c r="AA700" s="465">
        <f t="shared" si="240"/>
        <v>2015.141878868</v>
      </c>
      <c r="AB700" s="429">
        <f t="shared" si="241"/>
        <v>0.18576160387794985</v>
      </c>
      <c r="AC700" s="454">
        <f t="shared" si="242"/>
        <v>72.862479061266612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25.822731864000001</v>
      </c>
      <c r="V701" s="475">
        <f t="shared" si="235"/>
        <v>33.968466834000004</v>
      </c>
      <c r="W701" s="460">
        <f t="shared" si="236"/>
        <v>105.723324445</v>
      </c>
      <c r="X701" s="476">
        <f t="shared" si="237"/>
        <v>199.23354569</v>
      </c>
      <c r="Y701" s="476">
        <f t="shared" si="238"/>
        <v>425.41690593999999</v>
      </c>
      <c r="Z701" s="478">
        <f t="shared" si="239"/>
        <v>3.108541266</v>
      </c>
      <c r="AA701" s="465">
        <f t="shared" si="240"/>
        <v>793.27351603900001</v>
      </c>
      <c r="AB701" s="429">
        <f t="shared" si="241"/>
        <v>7.3126245947547935E-2</v>
      </c>
      <c r="AC701" s="454">
        <f t="shared" si="242"/>
        <v>67.045452314991081</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6.7041286050000002</v>
      </c>
      <c r="V702" s="475">
        <f t="shared" si="235"/>
        <v>8.2811179290000005</v>
      </c>
      <c r="W702" s="460">
        <f t="shared" si="236"/>
        <v>20.287599960999998</v>
      </c>
      <c r="X702" s="476">
        <f t="shared" si="237"/>
        <v>34.873807351000004</v>
      </c>
      <c r="Y702" s="476">
        <f t="shared" si="238"/>
        <v>66.897870714999996</v>
      </c>
      <c r="Z702" s="478">
        <f t="shared" si="239"/>
        <v>0.65421197100000006</v>
      </c>
      <c r="AA702" s="465">
        <f t="shared" si="240"/>
        <v>137.698736532</v>
      </c>
      <c r="AB702" s="429">
        <f t="shared" si="241"/>
        <v>1.2693467600663717E-2</v>
      </c>
      <c r="AC702" s="454">
        <f t="shared" si="242"/>
        <v>56.372658578507199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80.194850208000005</v>
      </c>
      <c r="V703" s="475">
        <f t="shared" si="235"/>
        <v>131.86600500599999</v>
      </c>
      <c r="W703" s="460">
        <f t="shared" si="236"/>
        <v>620.44751714100005</v>
      </c>
      <c r="X703" s="476">
        <f t="shared" si="237"/>
        <v>1981.1120304600001</v>
      </c>
      <c r="Y703" s="476">
        <f t="shared" si="238"/>
        <v>6351.0732999350003</v>
      </c>
      <c r="Z703" s="478">
        <f t="shared" si="239"/>
        <v>20.508933483</v>
      </c>
      <c r="AA703" s="465">
        <f t="shared" si="240"/>
        <v>9185.2026362330016</v>
      </c>
      <c r="AB703" s="429">
        <f t="shared" si="241"/>
        <v>0.8467185321011248</v>
      </c>
      <c r="AC703" s="454">
        <f t="shared" si="242"/>
        <v>104.19408022422409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19.611700557000002</v>
      </c>
      <c r="V704" s="475">
        <f t="shared" si="235"/>
        <v>28.961677568999999</v>
      </c>
      <c r="W704" s="460">
        <f t="shared" si="236"/>
        <v>122.50389288199999</v>
      </c>
      <c r="X704" s="476">
        <f t="shared" si="237"/>
        <v>270.83565986599996</v>
      </c>
      <c r="Y704" s="476">
        <f t="shared" si="238"/>
        <v>715.92473738499996</v>
      </c>
      <c r="Z704" s="478">
        <f t="shared" si="239"/>
        <v>5.5308289320000004</v>
      </c>
      <c r="AA704" s="465">
        <f t="shared" si="240"/>
        <v>1163.368497191</v>
      </c>
      <c r="AB704" s="429">
        <f t="shared" si="241"/>
        <v>0.10724267120123525</v>
      </c>
      <c r="AC704" s="454">
        <f t="shared" si="242"/>
        <v>84.435055117697388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10.944830436</v>
      </c>
      <c r="V705" s="475">
        <f t="shared" si="235"/>
        <v>15.81318177</v>
      </c>
      <c r="W705" s="460">
        <f t="shared" si="236"/>
        <v>54.956244317999996</v>
      </c>
      <c r="X705" s="476">
        <f t="shared" si="237"/>
        <v>140.393106386</v>
      </c>
      <c r="Y705" s="476">
        <f t="shared" si="238"/>
        <v>286.34492048499999</v>
      </c>
      <c r="Z705" s="478">
        <f t="shared" si="239"/>
        <v>1.3837829939999999</v>
      </c>
      <c r="AA705" s="465">
        <f t="shared" si="240"/>
        <v>509.836066389</v>
      </c>
      <c r="AB705" s="429">
        <f t="shared" si="241"/>
        <v>4.699816246211283E-2</v>
      </c>
      <c r="AC705" s="454">
        <f t="shared" si="242"/>
        <v>77.385635968520134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31.554519894000002</v>
      </c>
      <c r="V706" s="475">
        <f t="shared" si="235"/>
        <v>41.272079960999996</v>
      </c>
      <c r="W706" s="460">
        <f t="shared" si="236"/>
        <v>156.912195873</v>
      </c>
      <c r="X706" s="476">
        <f t="shared" si="237"/>
        <v>377.04694230699999</v>
      </c>
      <c r="Y706" s="476">
        <f t="shared" si="238"/>
        <v>1019.1178832899999</v>
      </c>
      <c r="Z706" s="478">
        <f t="shared" si="239"/>
        <v>8.6063566229999999</v>
      </c>
      <c r="AA706" s="465">
        <f t="shared" si="240"/>
        <v>1634.5099779479999</v>
      </c>
      <c r="AB706" s="429">
        <f t="shared" si="241"/>
        <v>0.15067385489933627</v>
      </c>
      <c r="AC706" s="454">
        <f t="shared" si="242"/>
        <v>83.673345209118892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56.924073389999997</v>
      </c>
      <c r="V707" s="475">
        <f t="shared" si="235"/>
        <v>78.24542340299999</v>
      </c>
      <c r="W707" s="460">
        <f t="shared" si="236"/>
        <v>306.168807603</v>
      </c>
      <c r="X707" s="476">
        <f t="shared" si="237"/>
        <v>816.19756891200007</v>
      </c>
      <c r="Y707" s="476">
        <f t="shared" si="238"/>
        <v>2146.9251521900001</v>
      </c>
      <c r="Z707" s="478">
        <f t="shared" si="239"/>
        <v>9.407404746000001</v>
      </c>
      <c r="AA707" s="465">
        <f t="shared" si="240"/>
        <v>3413.8684302440001</v>
      </c>
      <c r="AB707" s="429">
        <f t="shared" si="241"/>
        <v>0.31470026090007375</v>
      </c>
      <c r="AC707" s="454">
        <f t="shared" si="242"/>
        <v>87.691995015651088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65.324242146000003</v>
      </c>
      <c r="V708" s="475">
        <f t="shared" si="235"/>
        <v>94.158400604999997</v>
      </c>
      <c r="W708" s="460">
        <f t="shared" si="236"/>
        <v>412.638320545</v>
      </c>
      <c r="X708" s="476">
        <f t="shared" si="237"/>
        <v>1110.581565943</v>
      </c>
      <c r="Y708" s="476">
        <f t="shared" si="238"/>
        <v>3137.3505201349999</v>
      </c>
      <c r="Z708" s="478">
        <f t="shared" si="239"/>
        <v>11.491952598000001</v>
      </c>
      <c r="AA708" s="465">
        <f t="shared" si="240"/>
        <v>4831.5450019720001</v>
      </c>
      <c r="AB708" s="429">
        <f t="shared" si="241"/>
        <v>0.44538578558001474</v>
      </c>
      <c r="AC708" s="454">
        <f t="shared" si="242"/>
        <v>93.093041528723418</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73.027942178999993</v>
      </c>
      <c r="V709" s="475">
        <f t="shared" si="235"/>
        <v>109.185765918</v>
      </c>
      <c r="W709" s="460">
        <f t="shared" si="236"/>
        <v>467.07236802600005</v>
      </c>
      <c r="X709" s="476">
        <f t="shared" si="237"/>
        <v>1304.9562654839999</v>
      </c>
      <c r="Y709" s="476">
        <f t="shared" si="238"/>
        <v>3664.3139754650001</v>
      </c>
      <c r="Z709" s="478">
        <f t="shared" si="239"/>
        <v>13.802816474999998</v>
      </c>
      <c r="AA709" s="465">
        <f t="shared" si="240"/>
        <v>5632.3591335470001</v>
      </c>
      <c r="AB709" s="429">
        <f t="shared" si="241"/>
        <v>0.51920714726650075</v>
      </c>
      <c r="AC709" s="454">
        <f t="shared" si="242"/>
        <v>93.722045252450343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15.058272542999999</v>
      </c>
      <c r="V711" s="475">
        <f t="shared" si="235"/>
        <v>12.902498544</v>
      </c>
      <c r="W711" s="460">
        <f t="shared" si="236"/>
        <v>58.243482128000004</v>
      </c>
      <c r="X711" s="476">
        <f t="shared" si="237"/>
        <v>137.70798028000002</v>
      </c>
      <c r="Y711" s="476">
        <f t="shared" si="238"/>
        <v>460.00617091000004</v>
      </c>
      <c r="Z711" s="478">
        <f t="shared" si="239"/>
        <v>3.0328841610000001</v>
      </c>
      <c r="AA711" s="465">
        <f t="shared" si="240"/>
        <v>686.95128856600002</v>
      </c>
      <c r="AB711" s="429">
        <f t="shared" si="241"/>
        <v>6.3325155656895282E-2</v>
      </c>
      <c r="AC711" s="454">
        <f t="shared" si="242"/>
        <v>88.660804278188522</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4.4499356099999998</v>
      </c>
      <c r="V712" s="475">
        <f t="shared" si="235"/>
        <v>5.8439275799999999</v>
      </c>
      <c r="W712" s="460">
        <f t="shared" si="236"/>
        <v>26.380215459999999</v>
      </c>
      <c r="X712" s="476">
        <f t="shared" si="237"/>
        <v>82.259201887000003</v>
      </c>
      <c r="Y712" s="476">
        <f t="shared" si="238"/>
        <v>171.78959018</v>
      </c>
      <c r="Z712" s="478">
        <f t="shared" si="239"/>
        <v>1.662311133</v>
      </c>
      <c r="AA712" s="465">
        <f t="shared" si="240"/>
        <v>292.38518184999998</v>
      </c>
      <c r="AB712" s="429">
        <f t="shared" si="241"/>
        <v>2.695291130623156E-2</v>
      </c>
      <c r="AC712" s="454">
        <f t="shared" si="242"/>
        <v>86.226241640114793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7.9076102519999996</v>
      </c>
      <c r="V713" s="475">
        <f t="shared" ref="V713:V776" si="256">IFERROR(V$5*I713,"")</f>
        <v>16.147494414000001</v>
      </c>
      <c r="W713" s="460">
        <f t="shared" ref="W713:W776" si="257">IFERROR(W$5*K713,"")</f>
        <v>40.279418911</v>
      </c>
      <c r="X713" s="476">
        <f t="shared" ref="X713:X776" si="258">IFERROR(X$5*M713,"")</f>
        <v>89.565874772000001</v>
      </c>
      <c r="Y713" s="476">
        <f t="shared" ref="Y713:Y776" si="259">IFERROR(Y$5*O713,"")</f>
        <v>149.91942666999998</v>
      </c>
      <c r="Z713" s="478">
        <f t="shared" ref="Z713:Z776" si="260">IFERROR(Z$5*Q713,"")</f>
        <v>1.284468462</v>
      </c>
      <c r="AA713" s="465">
        <f t="shared" ref="AA713:AA776" si="261">IFERROR(SUM(U713:Z713),"")</f>
        <v>305.10429348099996</v>
      </c>
      <c r="AB713" s="429">
        <f t="shared" ref="AB713:AB776" si="262">IF(OR(AA713="", AA713=0), "", AA713/$AA$5)</f>
        <v>2.812539578549041E-2</v>
      </c>
      <c r="AC713" s="454">
        <f t="shared" ref="AC713:AC776" si="263">IF(OR(AB713="", AB713=0), "", IF(AN713&gt;0, AB713/AN713*100, ""))</f>
        <v>65.04976237862833</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6.8437306409999996</v>
      </c>
      <c r="V714" s="475">
        <f t="shared" si="256"/>
        <v>10.912975887</v>
      </c>
      <c r="W714" s="460">
        <f t="shared" si="257"/>
        <v>46.849729344000004</v>
      </c>
      <c r="X714" s="476">
        <f t="shared" si="258"/>
        <v>147.294346859</v>
      </c>
      <c r="Y714" s="476">
        <f t="shared" si="259"/>
        <v>452.85767169499996</v>
      </c>
      <c r="Z714" s="478">
        <f t="shared" si="260"/>
        <v>1.664691237</v>
      </c>
      <c r="AA714" s="465">
        <f t="shared" si="261"/>
        <v>666.42314566300001</v>
      </c>
      <c r="AB714" s="429">
        <f t="shared" si="262"/>
        <v>6.1432812100202801E-2</v>
      </c>
      <c r="AC714" s="454">
        <f t="shared" si="263"/>
        <v>100.35429516092462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1.411703994</v>
      </c>
      <c r="V715" s="475">
        <f t="shared" si="256"/>
        <v>4.2684631469999994</v>
      </c>
      <c r="W715" s="460">
        <f t="shared" si="257"/>
        <v>13.259776535</v>
      </c>
      <c r="X715" s="476">
        <f t="shared" si="258"/>
        <v>25.255382780999998</v>
      </c>
      <c r="Y715" s="476">
        <f t="shared" si="259"/>
        <v>121.893690425</v>
      </c>
      <c r="Z715" s="478">
        <f t="shared" si="260"/>
        <v>2.8134111240000004</v>
      </c>
      <c r="AA715" s="465">
        <f t="shared" si="261"/>
        <v>168.90242800600001</v>
      </c>
      <c r="AB715" s="429">
        <f t="shared" si="262"/>
        <v>1.5569914086098821E-2</v>
      </c>
      <c r="AC715" s="454">
        <f t="shared" si="263"/>
        <v>93.196550594866608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1.9460682059999999</v>
      </c>
      <c r="V716" s="475">
        <f t="shared" si="256"/>
        <v>3.6728707140000001</v>
      </c>
      <c r="W716" s="460">
        <f t="shared" si="257"/>
        <v>13.258702679000001</v>
      </c>
      <c r="X716" s="476">
        <f t="shared" si="258"/>
        <v>34.354493697999999</v>
      </c>
      <c r="Y716" s="476">
        <f t="shared" si="259"/>
        <v>125.13156474000002</v>
      </c>
      <c r="Z716" s="478">
        <f t="shared" si="260"/>
        <v>2.4961078800000003</v>
      </c>
      <c r="AA716" s="465">
        <f t="shared" si="261"/>
        <v>180.85980791700001</v>
      </c>
      <c r="AB716" s="429">
        <f t="shared" si="262"/>
        <v>1.667217993335177E-2</v>
      </c>
      <c r="AC716" s="454">
        <f t="shared" si="263"/>
        <v>93.505843317522846</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73.833147389999993</v>
      </c>
      <c r="V718" s="475">
        <f t="shared" si="256"/>
        <v>108.306957732</v>
      </c>
      <c r="W718" s="460">
        <f t="shared" si="257"/>
        <v>481.17429455599995</v>
      </c>
      <c r="X718" s="476">
        <f t="shared" si="258"/>
        <v>1343.993027174</v>
      </c>
      <c r="Y718" s="476">
        <f t="shared" si="259"/>
        <v>3989.4860202600003</v>
      </c>
      <c r="Z718" s="478">
        <f t="shared" si="260"/>
        <v>15.253755489000001</v>
      </c>
      <c r="AA718" s="465">
        <f t="shared" si="261"/>
        <v>6012.0472026010002</v>
      </c>
      <c r="AB718" s="429">
        <f t="shared" si="262"/>
        <v>0.55420789109522495</v>
      </c>
      <c r="AC718" s="454">
        <f t="shared" si="263"/>
        <v>96.021750008353195</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20.968571660999999</v>
      </c>
      <c r="V719" s="475">
        <f t="shared" si="256"/>
        <v>41.366795669999995</v>
      </c>
      <c r="W719" s="460">
        <f t="shared" si="257"/>
        <v>189.543700242</v>
      </c>
      <c r="X719" s="476">
        <f t="shared" si="258"/>
        <v>614.37356363000004</v>
      </c>
      <c r="Y719" s="476">
        <f t="shared" si="259"/>
        <v>1940.9559276899997</v>
      </c>
      <c r="Z719" s="478">
        <f t="shared" si="260"/>
        <v>6.7831002179999995</v>
      </c>
      <c r="AA719" s="465">
        <f t="shared" si="261"/>
        <v>2813.9916591109995</v>
      </c>
      <c r="AB719" s="429">
        <f t="shared" si="262"/>
        <v>0.25940188597999625</v>
      </c>
      <c r="AC719" s="454">
        <f t="shared" si="263"/>
        <v>104.82479276148251</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7.2926715840000007</v>
      </c>
      <c r="V720" s="475">
        <f t="shared" si="256"/>
        <v>14.861272937999999</v>
      </c>
      <c r="W720" s="460">
        <f t="shared" si="257"/>
        <v>64.342053372999999</v>
      </c>
      <c r="X720" s="476">
        <f t="shared" si="258"/>
        <v>233.83019559499999</v>
      </c>
      <c r="Y720" s="476">
        <f t="shared" si="259"/>
        <v>756.38142339499996</v>
      </c>
      <c r="Z720" s="478">
        <f t="shared" si="260"/>
        <v>2.4771713760000003</v>
      </c>
      <c r="AA720" s="465">
        <f t="shared" si="261"/>
        <v>1079.1847882609998</v>
      </c>
      <c r="AB720" s="429">
        <f t="shared" si="262"/>
        <v>9.948237354913346E-2</v>
      </c>
      <c r="AC720" s="454">
        <f t="shared" si="263"/>
        <v>107.71944738342883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8.9056092539999998</v>
      </c>
      <c r="V721" s="475">
        <f t="shared" si="256"/>
        <v>12.46497366</v>
      </c>
      <c r="W721" s="460">
        <f t="shared" si="257"/>
        <v>63.939951829000002</v>
      </c>
      <c r="X721" s="476">
        <f t="shared" si="258"/>
        <v>196.80321360100001</v>
      </c>
      <c r="Y721" s="476">
        <f t="shared" si="259"/>
        <v>658.17662865500006</v>
      </c>
      <c r="Z721" s="478">
        <f t="shared" si="260"/>
        <v>2.4859729170000002</v>
      </c>
      <c r="AA721" s="465">
        <f t="shared" si="261"/>
        <v>942.77634991600007</v>
      </c>
      <c r="AB721" s="429">
        <f t="shared" si="262"/>
        <v>8.6907849365412987E-2</v>
      </c>
      <c r="AC721" s="454">
        <f t="shared" si="263"/>
        <v>104.68892673556505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46.621473303000002</v>
      </c>
      <c r="V723" s="475">
        <f t="shared" si="256"/>
        <v>59.386155708000004</v>
      </c>
      <c r="W723" s="460">
        <f t="shared" si="257"/>
        <v>231.832385227</v>
      </c>
      <c r="X723" s="476">
        <f t="shared" si="258"/>
        <v>453.75101921700002</v>
      </c>
      <c r="Y723" s="476">
        <f t="shared" si="259"/>
        <v>1048.1378093550002</v>
      </c>
      <c r="Z723" s="478">
        <f t="shared" si="260"/>
        <v>6.2268311519999999</v>
      </c>
      <c r="AA723" s="465">
        <f t="shared" si="261"/>
        <v>1845.955673962</v>
      </c>
      <c r="AB723" s="429">
        <f t="shared" si="262"/>
        <v>0.17016553041685104</v>
      </c>
      <c r="AC723" s="454">
        <f t="shared" si="263"/>
        <v>74.721082019293135</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24.945917555999998</v>
      </c>
      <c r="V724" s="475">
        <f t="shared" si="256"/>
        <v>45.705423564</v>
      </c>
      <c r="W724" s="460">
        <f t="shared" si="257"/>
        <v>194.54994260700002</v>
      </c>
      <c r="X724" s="476">
        <f t="shared" si="258"/>
        <v>530.15359238199994</v>
      </c>
      <c r="Y724" s="476">
        <f t="shared" si="259"/>
        <v>1393.057452215</v>
      </c>
      <c r="Z724" s="478">
        <f t="shared" si="260"/>
        <v>6.3244952010000004</v>
      </c>
      <c r="AA724" s="465">
        <f t="shared" si="261"/>
        <v>2194.7368235250001</v>
      </c>
      <c r="AB724" s="429">
        <f t="shared" si="262"/>
        <v>0.20231718505945798</v>
      </c>
      <c r="AC724" s="454">
        <f t="shared" si="263"/>
        <v>92.430419122384563</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17.765874897</v>
      </c>
      <c r="V725" s="475">
        <f t="shared" si="256"/>
        <v>35.241327110999997</v>
      </c>
      <c r="W725" s="460">
        <f t="shared" si="257"/>
        <v>163.576106759</v>
      </c>
      <c r="X725" s="476">
        <f t="shared" si="258"/>
        <v>523.82852376200003</v>
      </c>
      <c r="Y725" s="476">
        <f t="shared" si="259"/>
        <v>1534.7447497850001</v>
      </c>
      <c r="Z725" s="478">
        <f t="shared" si="260"/>
        <v>3.706724592</v>
      </c>
      <c r="AA725" s="465">
        <f t="shared" si="261"/>
        <v>2278.8633069059997</v>
      </c>
      <c r="AB725" s="429">
        <f t="shared" si="262"/>
        <v>0.21007220749502209</v>
      </c>
      <c r="AC725" s="454">
        <f t="shared" si="263"/>
        <v>102.70651895713799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13.534066053</v>
      </c>
      <c r="V726" s="475">
        <f t="shared" si="256"/>
        <v>23.372957970000002</v>
      </c>
      <c r="W726" s="460">
        <f t="shared" si="257"/>
        <v>135.544247238</v>
      </c>
      <c r="X726" s="476">
        <f t="shared" si="258"/>
        <v>568.01590972700001</v>
      </c>
      <c r="Y726" s="476">
        <f t="shared" si="259"/>
        <v>1966.3930876199997</v>
      </c>
      <c r="Z726" s="478">
        <f t="shared" si="260"/>
        <v>5.8578435090000003</v>
      </c>
      <c r="AA726" s="465">
        <f t="shared" si="261"/>
        <v>2712.7181121169997</v>
      </c>
      <c r="AB726" s="429">
        <f t="shared" si="262"/>
        <v>0.25006619765090338</v>
      </c>
      <c r="AC726" s="454">
        <f t="shared" si="263"/>
        <v>116.62961586284426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8.1326681910000005</v>
      </c>
      <c r="V727" s="475">
        <f t="shared" si="256"/>
        <v>13.294135647000001</v>
      </c>
      <c r="W727" s="460">
        <f t="shared" si="257"/>
        <v>73.497317370000005</v>
      </c>
      <c r="X727" s="476">
        <f t="shared" si="258"/>
        <v>313.25095730099997</v>
      </c>
      <c r="Y727" s="476">
        <f t="shared" si="259"/>
        <v>1402.6669083700001</v>
      </c>
      <c r="Z727" s="478">
        <f t="shared" si="260"/>
        <v>4.8841055459999998</v>
      </c>
      <c r="AA727" s="465">
        <f t="shared" si="261"/>
        <v>1815.7260924250002</v>
      </c>
      <c r="AB727" s="429">
        <f t="shared" si="262"/>
        <v>0.16737888020141964</v>
      </c>
      <c r="AC727" s="454">
        <f t="shared" si="263"/>
        <v>124.50744122923696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13.621738848</v>
      </c>
      <c r="V729" s="475">
        <f t="shared" si="256"/>
        <v>16.706913180000001</v>
      </c>
      <c r="W729" s="460">
        <f t="shared" si="257"/>
        <v>78.890500254000003</v>
      </c>
      <c r="X729" s="476">
        <f t="shared" si="258"/>
        <v>180.89427729600001</v>
      </c>
      <c r="Y729" s="476">
        <f t="shared" si="259"/>
        <v>487.68011103499998</v>
      </c>
      <c r="Z729" s="478">
        <f t="shared" si="260"/>
        <v>3.3955192169999999</v>
      </c>
      <c r="AA729" s="465">
        <f t="shared" si="261"/>
        <v>781.18905983000002</v>
      </c>
      <c r="AB729" s="429">
        <f t="shared" si="262"/>
        <v>7.2012265839786135E-2</v>
      </c>
      <c r="AC729" s="454">
        <f t="shared" si="263"/>
        <v>86.507841155406368</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0.257434308</v>
      </c>
      <c r="V731" s="475">
        <f t="shared" si="256"/>
        <v>0.41050335599999999</v>
      </c>
      <c r="W731" s="460">
        <f t="shared" si="257"/>
        <v>1.8530631719999999</v>
      </c>
      <c r="X731" s="476">
        <f t="shared" si="258"/>
        <v>6.5681637039999998</v>
      </c>
      <c r="Y731" s="476">
        <f t="shared" si="259"/>
        <v>14.429024804999999</v>
      </c>
      <c r="Z731" s="478">
        <f t="shared" si="260"/>
        <v>6.2619155999999995E-2</v>
      </c>
      <c r="AA731" s="465">
        <f t="shared" si="261"/>
        <v>23.580808500999996</v>
      </c>
      <c r="AB731" s="429">
        <f t="shared" si="262"/>
        <v>2.1737470963311208E-3</v>
      </c>
      <c r="AC731" s="454">
        <f t="shared" si="263"/>
        <v>93.540327460253494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0.94938144600000007</v>
      </c>
      <c r="V732" s="475">
        <f t="shared" si="256"/>
        <v>1.0283480520000001</v>
      </c>
      <c r="W732" s="460">
        <f t="shared" si="257"/>
        <v>5.6725644200000005</v>
      </c>
      <c r="X732" s="476">
        <f t="shared" si="258"/>
        <v>13.879793764</v>
      </c>
      <c r="Y732" s="476">
        <f t="shared" si="259"/>
        <v>21.153959905000001</v>
      </c>
      <c r="Z732" s="478">
        <f t="shared" si="260"/>
        <v>0.47198073600000001</v>
      </c>
      <c r="AA732" s="465">
        <f t="shared" si="261"/>
        <v>43.156028323000001</v>
      </c>
      <c r="AB732" s="429">
        <f t="shared" si="262"/>
        <v>3.9782474486541302E-3</v>
      </c>
      <c r="AC732" s="454">
        <f t="shared" si="263"/>
        <v>73.161768887191357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1.71675486</v>
      </c>
      <c r="V733" s="475">
        <f t="shared" si="256"/>
        <v>2.2139639669999998</v>
      </c>
      <c r="W733" s="460">
        <f t="shared" si="257"/>
        <v>9.994108529</v>
      </c>
      <c r="X733" s="476">
        <f t="shared" si="258"/>
        <v>29.251983883000001</v>
      </c>
      <c r="Y733" s="476">
        <f t="shared" si="259"/>
        <v>68.726783060000002</v>
      </c>
      <c r="Z733" s="478">
        <f t="shared" si="260"/>
        <v>0.340755525</v>
      </c>
      <c r="AA733" s="465">
        <f t="shared" si="261"/>
        <v>112.24434982400001</v>
      </c>
      <c r="AB733" s="429">
        <f t="shared" si="262"/>
        <v>1.0347008648967553E-2</v>
      </c>
      <c r="AC733" s="454">
        <f t="shared" si="263"/>
        <v>88.877943225932015</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2.1261623759999999</v>
      </c>
      <c r="V734" s="475">
        <f t="shared" si="256"/>
        <v>2.0139167969999998</v>
      </c>
      <c r="W734" s="460">
        <f t="shared" si="257"/>
        <v>10.289720951</v>
      </c>
      <c r="X734" s="476">
        <f t="shared" si="258"/>
        <v>23.495423203999998</v>
      </c>
      <c r="Y734" s="476">
        <f t="shared" si="259"/>
        <v>62.747394839999998</v>
      </c>
      <c r="Z734" s="478">
        <f t="shared" si="260"/>
        <v>0.170554923</v>
      </c>
      <c r="AA734" s="465">
        <f t="shared" si="261"/>
        <v>100.843173091</v>
      </c>
      <c r="AB734" s="429">
        <f t="shared" si="262"/>
        <v>9.2960152185656338E-3</v>
      </c>
      <c r="AC734" s="454">
        <f t="shared" si="263"/>
        <v>85.796974640702388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1.09450884</v>
      </c>
      <c r="V735" s="475">
        <f t="shared" si="256"/>
        <v>1.2050356470000001</v>
      </c>
      <c r="W735" s="460">
        <f t="shared" si="257"/>
        <v>5.4396806890000002</v>
      </c>
      <c r="X735" s="476">
        <f t="shared" si="258"/>
        <v>16.264577179</v>
      </c>
      <c r="Y735" s="476">
        <f t="shared" si="259"/>
        <v>29.870190610000002</v>
      </c>
      <c r="Z735" s="478">
        <f t="shared" si="260"/>
        <v>0.18381899700000001</v>
      </c>
      <c r="AA735" s="465">
        <f t="shared" si="261"/>
        <v>54.057811962000002</v>
      </c>
      <c r="AB735" s="429">
        <f t="shared" si="262"/>
        <v>4.9832053799778765E-3</v>
      </c>
      <c r="AC735" s="454">
        <f t="shared" si="263"/>
        <v>80.845109548116469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3.5017941449999999</v>
      </c>
      <c r="V736" s="475">
        <f t="shared" si="256"/>
        <v>4.0505616330000001</v>
      </c>
      <c r="W736" s="460">
        <f t="shared" si="257"/>
        <v>15.618539591000001</v>
      </c>
      <c r="X736" s="476">
        <f t="shared" si="258"/>
        <v>45.142455607000002</v>
      </c>
      <c r="Y736" s="476">
        <f t="shared" si="259"/>
        <v>92.114306049999996</v>
      </c>
      <c r="Z736" s="478">
        <f t="shared" si="260"/>
        <v>0.43148818799999999</v>
      </c>
      <c r="AA736" s="465">
        <f t="shared" si="261"/>
        <v>160.85914521400002</v>
      </c>
      <c r="AB736" s="429">
        <f t="shared" si="262"/>
        <v>1.4828461026364309E-2</v>
      </c>
      <c r="AC736" s="454">
        <f t="shared" si="263"/>
        <v>80.40223606369004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0.71209563600000003</v>
      </c>
      <c r="V737" s="475">
        <f t="shared" si="256"/>
        <v>0.862766853</v>
      </c>
      <c r="W737" s="460">
        <f t="shared" si="257"/>
        <v>5.7390635919999999</v>
      </c>
      <c r="X737" s="476">
        <f t="shared" si="258"/>
        <v>7.3473599439999999</v>
      </c>
      <c r="Y737" s="476">
        <f t="shared" si="259"/>
        <v>34.164709280000004</v>
      </c>
      <c r="Z737" s="478">
        <f t="shared" si="260"/>
        <v>0.13472635499999999</v>
      </c>
      <c r="AA737" s="465">
        <f t="shared" si="261"/>
        <v>48.960721660000004</v>
      </c>
      <c r="AB737" s="429">
        <f t="shared" si="262"/>
        <v>4.5133408609882011E-3</v>
      </c>
      <c r="AC737" s="454">
        <f t="shared" si="263"/>
        <v>94.855141726205488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4.5520528349999996</v>
      </c>
      <c r="V738" s="475">
        <f t="shared" si="256"/>
        <v>6.0956090129999998</v>
      </c>
      <c r="W738" s="460">
        <f t="shared" si="257"/>
        <v>31.650677537</v>
      </c>
      <c r="X738" s="476">
        <f t="shared" si="258"/>
        <v>66.666562014999997</v>
      </c>
      <c r="Y738" s="476">
        <f t="shared" si="259"/>
        <v>202.48292759500001</v>
      </c>
      <c r="Z738" s="478">
        <f t="shared" si="260"/>
        <v>1.1727306900000001</v>
      </c>
      <c r="AA738" s="465">
        <f t="shared" si="261"/>
        <v>312.62055968499999</v>
      </c>
      <c r="AB738" s="429">
        <f t="shared" si="262"/>
        <v>2.8818266932614307E-2</v>
      </c>
      <c r="AC738" s="454">
        <f t="shared" si="263"/>
        <v>90.854701942383713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41.327528436000001</v>
      </c>
      <c r="V740" s="475">
        <f t="shared" si="256"/>
        <v>64.611423506999998</v>
      </c>
      <c r="W740" s="460">
        <f t="shared" si="257"/>
        <v>312.14290104000003</v>
      </c>
      <c r="X740" s="476">
        <f t="shared" si="258"/>
        <v>865.13291320199994</v>
      </c>
      <c r="Y740" s="476">
        <f t="shared" si="259"/>
        <v>2592.40367698</v>
      </c>
      <c r="Z740" s="478">
        <f t="shared" si="260"/>
        <v>8.4001916429999994</v>
      </c>
      <c r="AA740" s="465">
        <f t="shared" si="261"/>
        <v>3884.0186348080001</v>
      </c>
      <c r="AB740" s="429">
        <f t="shared" si="262"/>
        <v>0.35804006589306786</v>
      </c>
      <c r="AC740" s="454">
        <f t="shared" si="263"/>
        <v>98.445866358538211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15.844946082000002</v>
      </c>
      <c r="V741" s="475">
        <f t="shared" si="256"/>
        <v>24.032780871</v>
      </c>
      <c r="W741" s="460">
        <f t="shared" si="257"/>
        <v>105.754103523</v>
      </c>
      <c r="X741" s="476">
        <f t="shared" si="258"/>
        <v>309.15410659199995</v>
      </c>
      <c r="Y741" s="476">
        <f t="shared" si="259"/>
        <v>950.49682415999996</v>
      </c>
      <c r="Z741" s="478">
        <f t="shared" si="260"/>
        <v>3.1890630959999999</v>
      </c>
      <c r="AA741" s="465">
        <f t="shared" si="261"/>
        <v>1408.4718243239997</v>
      </c>
      <c r="AB741" s="429">
        <f t="shared" si="262"/>
        <v>0.12983700445464599</v>
      </c>
      <c r="AC741" s="454">
        <f t="shared" si="263"/>
        <v>98.617032174897943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21.170726082000002</v>
      </c>
      <c r="V742" s="475">
        <f t="shared" si="256"/>
        <v>33.604293050999999</v>
      </c>
      <c r="W742" s="460">
        <f t="shared" si="257"/>
        <v>173.98448959699999</v>
      </c>
      <c r="X742" s="476">
        <f t="shared" si="258"/>
        <v>503.264551676</v>
      </c>
      <c r="Y742" s="476">
        <f t="shared" si="259"/>
        <v>1465.3001839450001</v>
      </c>
      <c r="Z742" s="478">
        <f t="shared" si="260"/>
        <v>4.3760755710000003</v>
      </c>
      <c r="AA742" s="465">
        <f t="shared" si="261"/>
        <v>2201.7003199219998</v>
      </c>
      <c r="AB742" s="429">
        <f t="shared" si="262"/>
        <v>0.20295910028779496</v>
      </c>
      <c r="AC742" s="454">
        <f t="shared" si="263"/>
        <v>100.04596733445128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14.895885537</v>
      </c>
      <c r="V743" s="475">
        <f t="shared" si="256"/>
        <v>25.508999102999997</v>
      </c>
      <c r="W743" s="460">
        <f t="shared" si="257"/>
        <v>109.00082404299999</v>
      </c>
      <c r="X743" s="476">
        <f t="shared" si="258"/>
        <v>328.04566878399999</v>
      </c>
      <c r="Y743" s="476">
        <f t="shared" si="259"/>
        <v>986.55342181500009</v>
      </c>
      <c r="Z743" s="478">
        <f t="shared" si="260"/>
        <v>2.676765096</v>
      </c>
      <c r="AA743" s="465">
        <f t="shared" si="261"/>
        <v>1466.6815643780001</v>
      </c>
      <c r="AB743" s="429">
        <f t="shared" si="262"/>
        <v>0.13520294656876844</v>
      </c>
      <c r="AC743" s="454">
        <f t="shared" si="263"/>
        <v>99.335126386218107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38.086154721</v>
      </c>
      <c r="V744" s="475">
        <f t="shared" si="256"/>
        <v>60.492126401999997</v>
      </c>
      <c r="W744" s="460">
        <f t="shared" si="257"/>
        <v>250.22459179499998</v>
      </c>
      <c r="X744" s="476">
        <f t="shared" si="258"/>
        <v>741.94648853399997</v>
      </c>
      <c r="Y744" s="476">
        <f t="shared" si="259"/>
        <v>2364.1151422200001</v>
      </c>
      <c r="Z744" s="478">
        <f t="shared" si="260"/>
        <v>9.0167743619999996</v>
      </c>
      <c r="AA744" s="465">
        <f t="shared" si="261"/>
        <v>3463.8812780339999</v>
      </c>
      <c r="AB744" s="429">
        <f t="shared" si="262"/>
        <v>0.31931058978926991</v>
      </c>
      <c r="AC744" s="454">
        <f t="shared" si="263"/>
        <v>99.214825451865309</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47.048503400999998</v>
      </c>
      <c r="V746" s="475">
        <f t="shared" si="256"/>
        <v>59.580039737999996</v>
      </c>
      <c r="W746" s="460">
        <f t="shared" si="257"/>
        <v>232.12069478900003</v>
      </c>
      <c r="X746" s="476">
        <f t="shared" si="258"/>
        <v>455.75614753000002</v>
      </c>
      <c r="Y746" s="476">
        <f t="shared" si="259"/>
        <v>1049.87562901</v>
      </c>
      <c r="Z746" s="478">
        <f t="shared" si="260"/>
        <v>6.0996652019999997</v>
      </c>
      <c r="AA746" s="465">
        <f t="shared" si="261"/>
        <v>1850.4806796700002</v>
      </c>
      <c r="AB746" s="429">
        <f t="shared" si="262"/>
        <v>0.17058265852415194</v>
      </c>
      <c r="AC746" s="454">
        <f t="shared" si="263"/>
        <v>74.644905053215311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31.640884443000001</v>
      </c>
      <c r="V747" s="475">
        <f t="shared" si="256"/>
        <v>67.594609118999998</v>
      </c>
      <c r="W747" s="460">
        <f t="shared" si="257"/>
        <v>340.68913039400002</v>
      </c>
      <c r="X747" s="476">
        <f t="shared" si="258"/>
        <v>1248.4653575109999</v>
      </c>
      <c r="Y747" s="476">
        <f t="shared" si="259"/>
        <v>4186.9871281550004</v>
      </c>
      <c r="Z747" s="478">
        <f t="shared" si="260"/>
        <v>13.058263314</v>
      </c>
      <c r="AA747" s="465">
        <f t="shared" si="261"/>
        <v>5888.4353729360009</v>
      </c>
      <c r="AB747" s="429">
        <f t="shared" si="262"/>
        <v>0.54281299529277294</v>
      </c>
      <c r="AC747" s="454">
        <f t="shared" si="263"/>
        <v>111.83678876428958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17.742335904000001</v>
      </c>
      <c r="V748" s="475">
        <f t="shared" si="256"/>
        <v>31.368380553000001</v>
      </c>
      <c r="W748" s="460">
        <f t="shared" si="257"/>
        <v>152.16853686800002</v>
      </c>
      <c r="X748" s="476">
        <f t="shared" si="258"/>
        <v>467.96807049999995</v>
      </c>
      <c r="Y748" s="476">
        <f t="shared" si="259"/>
        <v>1522.5051519599999</v>
      </c>
      <c r="Z748" s="478">
        <f t="shared" si="260"/>
        <v>5.2598931660000003</v>
      </c>
      <c r="AA748" s="465">
        <f t="shared" si="261"/>
        <v>2197.0123689509996</v>
      </c>
      <c r="AB748" s="429">
        <f t="shared" si="262"/>
        <v>0.20252695141509952</v>
      </c>
      <c r="AC748" s="454">
        <f t="shared" si="263"/>
        <v>104.72983596609802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9.5510453939999991</v>
      </c>
      <c r="V749" s="475">
        <f t="shared" si="256"/>
        <v>11.712296028000001</v>
      </c>
      <c r="W749" s="460">
        <f t="shared" si="257"/>
        <v>52.751513281000001</v>
      </c>
      <c r="X749" s="476">
        <f t="shared" si="258"/>
        <v>159.19222861199998</v>
      </c>
      <c r="Y749" s="476">
        <f t="shared" si="259"/>
        <v>444.993909035</v>
      </c>
      <c r="Z749" s="478">
        <f t="shared" si="260"/>
        <v>1.8120206249999999</v>
      </c>
      <c r="AA749" s="465">
        <f t="shared" si="261"/>
        <v>680.01301297499992</v>
      </c>
      <c r="AB749" s="429">
        <f t="shared" si="262"/>
        <v>6.2685565355365042E-2</v>
      </c>
      <c r="AC749" s="454">
        <f t="shared" si="263"/>
        <v>94.615561847279523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5.0172309690000008</v>
      </c>
      <c r="V750" s="475">
        <f t="shared" si="256"/>
        <v>6.7446745619999993</v>
      </c>
      <c r="W750" s="460">
        <f t="shared" si="257"/>
        <v>21.270123868999999</v>
      </c>
      <c r="X750" s="476">
        <f t="shared" si="258"/>
        <v>57.618195847000003</v>
      </c>
      <c r="Y750" s="476">
        <f t="shared" si="259"/>
        <v>140.63818918500002</v>
      </c>
      <c r="Z750" s="478">
        <f t="shared" si="260"/>
        <v>0.77015771999999993</v>
      </c>
      <c r="AA750" s="465">
        <f t="shared" si="261"/>
        <v>232.05857215200001</v>
      </c>
      <c r="AB750" s="429">
        <f t="shared" si="262"/>
        <v>2.1391830028761064E-2</v>
      </c>
      <c r="AC750" s="454">
        <f t="shared" si="263"/>
        <v>80.786566922192677</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16.044660168</v>
      </c>
      <c r="V752" s="475">
        <f t="shared" si="256"/>
        <v>28.020924516000001</v>
      </c>
      <c r="W752" s="460">
        <f t="shared" si="257"/>
        <v>139.29248327899998</v>
      </c>
      <c r="X752" s="476">
        <f t="shared" si="258"/>
        <v>439.78384777799999</v>
      </c>
      <c r="Y752" s="476">
        <f t="shared" si="259"/>
        <v>1436.8558928749999</v>
      </c>
      <c r="Z752" s="478">
        <f t="shared" si="260"/>
        <v>9.7639318349999993</v>
      </c>
      <c r="AA752" s="465">
        <f t="shared" si="261"/>
        <v>2069.7617404510002</v>
      </c>
      <c r="AB752" s="429">
        <f t="shared" si="262"/>
        <v>0.19079662061679573</v>
      </c>
      <c r="AC752" s="454">
        <f t="shared" si="263"/>
        <v>104.5231353385788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1.129455747</v>
      </c>
      <c r="V753" s="475">
        <f t="shared" si="256"/>
        <v>3.6773718239999997</v>
      </c>
      <c r="W753" s="460">
        <f t="shared" si="257"/>
        <v>18.500911317</v>
      </c>
      <c r="X753" s="476">
        <f t="shared" si="258"/>
        <v>57.019710734</v>
      </c>
      <c r="Y753" s="476">
        <f t="shared" si="259"/>
        <v>198.10669580000001</v>
      </c>
      <c r="Z753" s="478">
        <f t="shared" si="260"/>
        <v>2.162791098</v>
      </c>
      <c r="AA753" s="465">
        <f t="shared" si="261"/>
        <v>280.59693652000004</v>
      </c>
      <c r="AB753" s="429">
        <f t="shared" si="262"/>
        <v>2.5866236773598825E-2</v>
      </c>
      <c r="AC753" s="454">
        <f t="shared" si="263"/>
        <v>107.64492386581408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1.646418822</v>
      </c>
      <c r="V754" s="475">
        <f t="shared" si="256"/>
        <v>2.052103308</v>
      </c>
      <c r="W754" s="460">
        <f t="shared" si="257"/>
        <v>10.479014438</v>
      </c>
      <c r="X754" s="476">
        <f t="shared" si="258"/>
        <v>27.758479032</v>
      </c>
      <c r="Y754" s="476">
        <f t="shared" si="259"/>
        <v>108.94546169</v>
      </c>
      <c r="Z754" s="478">
        <f t="shared" si="260"/>
        <v>3.4569209160000001</v>
      </c>
      <c r="AA754" s="465">
        <f t="shared" si="261"/>
        <v>154.33839820600002</v>
      </c>
      <c r="AB754" s="429">
        <f t="shared" si="262"/>
        <v>1.4227359716629796E-2</v>
      </c>
      <c r="AC754" s="454">
        <f t="shared" si="263"/>
        <v>94.957371021448054</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4.7824490969999998</v>
      </c>
      <c r="V755" s="475">
        <f t="shared" si="256"/>
        <v>8.1378573149999998</v>
      </c>
      <c r="W755" s="460">
        <f t="shared" si="257"/>
        <v>38.613924185000002</v>
      </c>
      <c r="X755" s="476">
        <f t="shared" si="258"/>
        <v>139.08134471</v>
      </c>
      <c r="Y755" s="476">
        <f t="shared" si="259"/>
        <v>446.44509741000002</v>
      </c>
      <c r="Z755" s="478">
        <f t="shared" si="260"/>
        <v>4.7749147110000001</v>
      </c>
      <c r="AA755" s="465">
        <f t="shared" si="261"/>
        <v>641.83558742799994</v>
      </c>
      <c r="AB755" s="429">
        <f t="shared" si="262"/>
        <v>5.9166259903023592E-2</v>
      </c>
      <c r="AC755" s="454">
        <f t="shared" si="263"/>
        <v>104.55201734479418</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2.0976111779999997</v>
      </c>
      <c r="V756" s="475">
        <f t="shared" si="256"/>
        <v>6.4521663089999999</v>
      </c>
      <c r="W756" s="460">
        <f t="shared" si="257"/>
        <v>20.447965653000001</v>
      </c>
      <c r="X756" s="476">
        <f t="shared" si="258"/>
        <v>75.356857696000006</v>
      </c>
      <c r="Y756" s="476">
        <f t="shared" si="259"/>
        <v>245.28620889499999</v>
      </c>
      <c r="Z756" s="478">
        <f t="shared" si="260"/>
        <v>1.9685485620000001</v>
      </c>
      <c r="AA756" s="465">
        <f t="shared" si="261"/>
        <v>351.60935829300001</v>
      </c>
      <c r="AB756" s="429">
        <f t="shared" si="262"/>
        <v>3.2412367099280977E-2</v>
      </c>
      <c r="AC756" s="454">
        <f t="shared" si="263"/>
        <v>103.42891702711128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28.619077053000002</v>
      </c>
      <c r="V757" s="475">
        <f t="shared" si="256"/>
        <v>42.811850927999998</v>
      </c>
      <c r="W757" s="460">
        <f t="shared" si="257"/>
        <v>206.00578887700001</v>
      </c>
      <c r="X757" s="476">
        <f t="shared" si="258"/>
        <v>615.95473044699997</v>
      </c>
      <c r="Y757" s="476">
        <f t="shared" si="259"/>
        <v>1953.07137298</v>
      </c>
      <c r="Z757" s="478">
        <f t="shared" si="260"/>
        <v>6.9613971210000001</v>
      </c>
      <c r="AA757" s="465">
        <f t="shared" si="261"/>
        <v>2853.424217406</v>
      </c>
      <c r="AB757" s="429">
        <f t="shared" si="262"/>
        <v>0.26303689319745577</v>
      </c>
      <c r="AC757" s="454">
        <f t="shared" si="263"/>
        <v>101.68675407511402</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16.58616945</v>
      </c>
      <c r="V759" s="475">
        <f t="shared" si="256"/>
        <v>26.032605281999999</v>
      </c>
      <c r="W759" s="460">
        <f t="shared" si="257"/>
        <v>143.49567950799999</v>
      </c>
      <c r="X759" s="476">
        <f t="shared" si="258"/>
        <v>424.87808363000005</v>
      </c>
      <c r="Y759" s="476">
        <f t="shared" si="259"/>
        <v>1611.9138023949999</v>
      </c>
      <c r="Z759" s="478">
        <f t="shared" si="260"/>
        <v>6.1709786279999994</v>
      </c>
      <c r="AA759" s="465">
        <f t="shared" si="261"/>
        <v>2229.0773188929998</v>
      </c>
      <c r="AB759" s="429">
        <f t="shared" si="262"/>
        <v>0.20548279119588861</v>
      </c>
      <c r="AC759" s="454">
        <f t="shared" si="263"/>
        <v>110.07886237596097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10.407899904000001</v>
      </c>
      <c r="V760" s="475">
        <f t="shared" si="256"/>
        <v>16.972390347000001</v>
      </c>
      <c r="W760" s="460">
        <f t="shared" si="257"/>
        <v>86.558188447999996</v>
      </c>
      <c r="X760" s="476">
        <f t="shared" si="258"/>
        <v>239.564232782</v>
      </c>
      <c r="Y760" s="476">
        <f t="shared" si="259"/>
        <v>794.14904614500006</v>
      </c>
      <c r="Z760" s="478">
        <f t="shared" si="260"/>
        <v>3.8312735940000002</v>
      </c>
      <c r="AA760" s="465">
        <f t="shared" si="261"/>
        <v>1151.4830312200002</v>
      </c>
      <c r="AB760" s="429">
        <f t="shared" si="262"/>
        <v>0.10614703458886432</v>
      </c>
      <c r="AC760" s="454">
        <f t="shared" si="263"/>
        <v>102.4485658969908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4.982895783</v>
      </c>
      <c r="V761" s="475">
        <f t="shared" si="256"/>
        <v>11.081736006</v>
      </c>
      <c r="W761" s="460">
        <f t="shared" si="257"/>
        <v>51.334375720000004</v>
      </c>
      <c r="X761" s="476">
        <f t="shared" si="258"/>
        <v>153.48914092000001</v>
      </c>
      <c r="Y761" s="476">
        <f t="shared" si="259"/>
        <v>484.59154587999996</v>
      </c>
      <c r="Z761" s="478">
        <f t="shared" si="260"/>
        <v>5.2430908769999993</v>
      </c>
      <c r="AA761" s="465">
        <f t="shared" si="261"/>
        <v>710.72278518600001</v>
      </c>
      <c r="AB761" s="429">
        <f t="shared" si="262"/>
        <v>6.5516480935287613E-2</v>
      </c>
      <c r="AC761" s="454">
        <f t="shared" si="263"/>
        <v>101.08972114309722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6.9511729799999999</v>
      </c>
      <c r="V762" s="475">
        <f t="shared" si="256"/>
        <v>16.75483947</v>
      </c>
      <c r="W762" s="460">
        <f t="shared" si="257"/>
        <v>75.633427890000007</v>
      </c>
      <c r="X762" s="476">
        <f t="shared" si="258"/>
        <v>202.47791758400001</v>
      </c>
      <c r="Y762" s="476">
        <f t="shared" si="259"/>
        <v>826.50150154000005</v>
      </c>
      <c r="Z762" s="478">
        <f t="shared" si="260"/>
        <v>4.7950862760000001</v>
      </c>
      <c r="AA762" s="465">
        <f t="shared" si="261"/>
        <v>1133.11394574</v>
      </c>
      <c r="AB762" s="429">
        <f t="shared" si="262"/>
        <v>0.1044537191869469</v>
      </c>
      <c r="AC762" s="454">
        <f t="shared" si="263"/>
        <v>108.67434039364711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2.1745813530000002</v>
      </c>
      <c r="V763" s="475">
        <f t="shared" si="256"/>
        <v>5.7827838149999993</v>
      </c>
      <c r="W763" s="460">
        <f t="shared" si="257"/>
        <v>30.333628309000002</v>
      </c>
      <c r="X763" s="476">
        <f t="shared" si="258"/>
        <v>95.50211453</v>
      </c>
      <c r="Y763" s="476">
        <f t="shared" si="259"/>
        <v>384.29103901500002</v>
      </c>
      <c r="Z763" s="478">
        <f t="shared" si="260"/>
        <v>2.3415713280000001</v>
      </c>
      <c r="AA763" s="465">
        <f t="shared" si="261"/>
        <v>520.42571835000001</v>
      </c>
      <c r="AB763" s="429">
        <f t="shared" si="262"/>
        <v>4.7974347193030974E-2</v>
      </c>
      <c r="AC763" s="454">
        <f t="shared" si="263"/>
        <v>114.73995420139124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6.1903516739999995</v>
      </c>
      <c r="V764" s="475">
        <f t="shared" si="256"/>
        <v>11.193823733999999</v>
      </c>
      <c r="W764" s="460">
        <f t="shared" si="257"/>
        <v>51.124403313999998</v>
      </c>
      <c r="X764" s="476">
        <f t="shared" si="258"/>
        <v>152.86132605399999</v>
      </c>
      <c r="Y764" s="476">
        <f t="shared" si="259"/>
        <v>469.97339466999995</v>
      </c>
      <c r="Z764" s="478">
        <f t="shared" si="260"/>
        <v>3.1914442529999998</v>
      </c>
      <c r="AA764" s="465">
        <f t="shared" si="261"/>
        <v>694.53474369899993</v>
      </c>
      <c r="AB764" s="429">
        <f t="shared" si="262"/>
        <v>6.4024220473727869E-2</v>
      </c>
      <c r="AC764" s="454">
        <f t="shared" si="263"/>
        <v>100.10656955161016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4.530198156</v>
      </c>
      <c r="V765" s="475">
        <f t="shared" si="256"/>
        <v>6.0643290420000007</v>
      </c>
      <c r="W765" s="460">
        <f t="shared" si="257"/>
        <v>32.111698939</v>
      </c>
      <c r="X765" s="476">
        <f t="shared" si="258"/>
        <v>95.535300129000007</v>
      </c>
      <c r="Y765" s="476">
        <f t="shared" si="259"/>
        <v>372.42654299500003</v>
      </c>
      <c r="Z765" s="478">
        <f t="shared" si="260"/>
        <v>1.3786662780000001</v>
      </c>
      <c r="AA765" s="465">
        <f t="shared" si="261"/>
        <v>512.046735539</v>
      </c>
      <c r="AB765" s="429">
        <f t="shared" si="262"/>
        <v>4.7201948335084808E-2</v>
      </c>
      <c r="AC765" s="454">
        <f t="shared" si="263"/>
        <v>109.23713903038987</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2.0670721919999999</v>
      </c>
      <c r="V766" s="475">
        <f t="shared" si="256"/>
        <v>2.7645481319999998</v>
      </c>
      <c r="W766" s="460">
        <f t="shared" si="257"/>
        <v>14.879195328</v>
      </c>
      <c r="X766" s="476">
        <f t="shared" si="258"/>
        <v>38.361389000999999</v>
      </c>
      <c r="Y766" s="476">
        <f t="shared" si="259"/>
        <v>158.90643080000001</v>
      </c>
      <c r="Z766" s="478">
        <f t="shared" si="260"/>
        <v>1.894512915</v>
      </c>
      <c r="AA766" s="465">
        <f t="shared" si="261"/>
        <v>218.87314836800002</v>
      </c>
      <c r="AB766" s="429">
        <f t="shared" si="262"/>
        <v>2.0176359547197643E-2</v>
      </c>
      <c r="AC766" s="454">
        <f t="shared" si="263"/>
        <v>104.41354903450426</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1.2969131219999999</v>
      </c>
      <c r="V767" s="475">
        <f t="shared" si="256"/>
        <v>2.105419779</v>
      </c>
      <c r="W767" s="460">
        <f t="shared" si="257"/>
        <v>13.08992911</v>
      </c>
      <c r="X767" s="476">
        <f t="shared" si="258"/>
        <v>39.138724209999999</v>
      </c>
      <c r="Y767" s="476">
        <f t="shared" si="259"/>
        <v>120.33232705</v>
      </c>
      <c r="Z767" s="478">
        <f t="shared" si="260"/>
        <v>1.568375082</v>
      </c>
      <c r="AA767" s="465">
        <f t="shared" si="261"/>
        <v>177.53168835299999</v>
      </c>
      <c r="AB767" s="429">
        <f t="shared" si="262"/>
        <v>1.6365384250829645E-2</v>
      </c>
      <c r="AC767" s="454">
        <f t="shared" si="263"/>
        <v>101.98187065133355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0.97328240999999993</v>
      </c>
      <c r="V768" s="475">
        <f t="shared" si="256"/>
        <v>0.92126128200000001</v>
      </c>
      <c r="W768" s="460">
        <f t="shared" si="257"/>
        <v>9.0932304360000007</v>
      </c>
      <c r="X768" s="476">
        <f t="shared" si="258"/>
        <v>27.188645196</v>
      </c>
      <c r="Y768" s="476">
        <f t="shared" si="259"/>
        <v>83.591711579999995</v>
      </c>
      <c r="Z768" s="478">
        <f t="shared" si="260"/>
        <v>2.1212199539999999</v>
      </c>
      <c r="AA768" s="465">
        <f t="shared" si="261"/>
        <v>123.889350858</v>
      </c>
      <c r="AB768" s="429">
        <f t="shared" si="262"/>
        <v>1.142047850829646E-2</v>
      </c>
      <c r="AC768" s="454">
        <f t="shared" si="263"/>
        <v>99.959706771053291</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3.0446898179999997</v>
      </c>
      <c r="V769" s="475">
        <f t="shared" si="256"/>
        <v>3.6240868589999997</v>
      </c>
      <c r="W769" s="460">
        <f t="shared" si="257"/>
        <v>28.645330123000001</v>
      </c>
      <c r="X769" s="476">
        <f t="shared" si="258"/>
        <v>91.650974860000005</v>
      </c>
      <c r="Y769" s="476">
        <f t="shared" si="259"/>
        <v>363.296061635</v>
      </c>
      <c r="Z769" s="478">
        <f t="shared" si="260"/>
        <v>1.7997467489999999</v>
      </c>
      <c r="AA769" s="465">
        <f t="shared" si="261"/>
        <v>492.06089004400002</v>
      </c>
      <c r="AB769" s="429">
        <f t="shared" si="262"/>
        <v>4.5359595321165194E-2</v>
      </c>
      <c r="AC769" s="454">
        <f t="shared" si="263"/>
        <v>116.15803737112292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1.0073670690000001</v>
      </c>
      <c r="V770" s="475">
        <f t="shared" si="256"/>
        <v>2.5952246219999999</v>
      </c>
      <c r="W770" s="460">
        <f t="shared" si="257"/>
        <v>11.701716147999999</v>
      </c>
      <c r="X770" s="476">
        <f t="shared" si="258"/>
        <v>14.504909060000001</v>
      </c>
      <c r="Y770" s="476">
        <f t="shared" si="259"/>
        <v>49.370174034999998</v>
      </c>
      <c r="Z770" s="478">
        <f t="shared" si="260"/>
        <v>2.8525118489999999</v>
      </c>
      <c r="AA770" s="465">
        <f t="shared" si="261"/>
        <v>82.031902782999992</v>
      </c>
      <c r="AB770" s="429">
        <f t="shared" si="262"/>
        <v>7.5619379409107663E-3</v>
      </c>
      <c r="AC770" s="454">
        <f t="shared" si="263"/>
        <v>73.113650282667649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48.110955662999999</v>
      </c>
      <c r="V772" s="475">
        <f t="shared" si="256"/>
        <v>80.213075408999998</v>
      </c>
      <c r="W772" s="460">
        <f t="shared" si="257"/>
        <v>396.32652860399998</v>
      </c>
      <c r="X772" s="476">
        <f t="shared" si="258"/>
        <v>1237.7938951870001</v>
      </c>
      <c r="Y772" s="476">
        <f t="shared" si="259"/>
        <v>3938.7453720550002</v>
      </c>
      <c r="Z772" s="478">
        <f t="shared" si="260"/>
        <v>13.546384028999999</v>
      </c>
      <c r="AA772" s="465">
        <f t="shared" si="261"/>
        <v>5714.7362109470005</v>
      </c>
      <c r="AB772" s="429">
        <f t="shared" si="262"/>
        <v>0.52680090440145655</v>
      </c>
      <c r="AC772" s="454">
        <f t="shared" si="263"/>
        <v>104.26626651962519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34.466379785999997</v>
      </c>
      <c r="V773" s="475">
        <f t="shared" si="256"/>
        <v>58.059500705999994</v>
      </c>
      <c r="W773" s="460">
        <f t="shared" si="257"/>
        <v>285.279269806</v>
      </c>
      <c r="X773" s="476">
        <f t="shared" si="258"/>
        <v>887.57053737499996</v>
      </c>
      <c r="Y773" s="476">
        <f t="shared" si="259"/>
        <v>2658.0036494699998</v>
      </c>
      <c r="Z773" s="478">
        <f t="shared" si="260"/>
        <v>9.487538829</v>
      </c>
      <c r="AA773" s="465">
        <f t="shared" si="261"/>
        <v>3932.8668759719999</v>
      </c>
      <c r="AB773" s="429">
        <f t="shared" si="262"/>
        <v>0.3625430379767699</v>
      </c>
      <c r="AC773" s="454">
        <f t="shared" si="263"/>
        <v>102.11416283667292</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24.262219271999999</v>
      </c>
      <c r="V774" s="475">
        <f t="shared" si="256"/>
        <v>44.082132492</v>
      </c>
      <c r="W774" s="460">
        <f t="shared" si="257"/>
        <v>219.68316436000001</v>
      </c>
      <c r="X774" s="476">
        <f t="shared" si="258"/>
        <v>674.88792506499999</v>
      </c>
      <c r="Y774" s="476">
        <f t="shared" si="259"/>
        <v>2220.2769348500001</v>
      </c>
      <c r="Z774" s="478">
        <f t="shared" si="260"/>
        <v>6.1653485610000001</v>
      </c>
      <c r="AA774" s="465">
        <f t="shared" si="261"/>
        <v>3189.3577246</v>
      </c>
      <c r="AB774" s="429">
        <f t="shared" si="262"/>
        <v>0.2940042150258112</v>
      </c>
      <c r="AC774" s="454">
        <f t="shared" si="263"/>
        <v>105.99237058259416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16.421179716000001</v>
      </c>
      <c r="V775" s="475">
        <f t="shared" si="256"/>
        <v>27.621699954</v>
      </c>
      <c r="W775" s="460">
        <f t="shared" si="257"/>
        <v>147.67371602599999</v>
      </c>
      <c r="X775" s="476">
        <f t="shared" si="258"/>
        <v>461.32706140800002</v>
      </c>
      <c r="Y775" s="476">
        <f t="shared" si="259"/>
        <v>1537.25128245</v>
      </c>
      <c r="Z775" s="478">
        <f t="shared" si="260"/>
        <v>5.0512587660000001</v>
      </c>
      <c r="AA775" s="465">
        <f t="shared" si="261"/>
        <v>2195.34619832</v>
      </c>
      <c r="AB775" s="429">
        <f t="shared" si="262"/>
        <v>0.20237335898967551</v>
      </c>
      <c r="AC775" s="454">
        <f t="shared" si="263"/>
        <v>107.24121452367199</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9.3437739840000003</v>
      </c>
      <c r="V777" s="475">
        <f t="shared" ref="V777:V840" si="277">IFERROR(V$5*I777,"")</f>
        <v>14.899531487999999</v>
      </c>
      <c r="W777" s="460">
        <f t="shared" ref="W777:W840" si="278">IFERROR(W$5*K777,"")</f>
        <v>71.456364554000004</v>
      </c>
      <c r="X777" s="476">
        <f t="shared" ref="X777:X840" si="279">IFERROR(X$5*M777,"")</f>
        <v>196.99926688600002</v>
      </c>
      <c r="Y777" s="476">
        <f t="shared" ref="Y777:Y840" si="280">IFERROR(Y$5*O777,"")</f>
        <v>618.28846767999994</v>
      </c>
      <c r="Z777" s="478">
        <f t="shared" ref="Z777:Z840" si="281">IFERROR(Z$5*Q777,"")</f>
        <v>2.3346591659999998</v>
      </c>
      <c r="AA777" s="465">
        <f t="shared" ref="AA777:AA840" si="282">IFERROR(SUM(U777:Z777),"")</f>
        <v>913.32206375800001</v>
      </c>
      <c r="AB777" s="429">
        <f t="shared" ref="AB777:AB840" si="283">IF(OR(AA777="", AA777=0), "", AA777/$AA$5)</f>
        <v>8.4192668119284664E-2</v>
      </c>
      <c r="AC777" s="454">
        <f t="shared" ref="AC777:AC840" si="284">IF(OR(AB777="", AB777=0), "", IF(AN777&gt;0, AB777/AN777*100, ""))</f>
        <v>99.660511896779241</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26.972503608</v>
      </c>
      <c r="V778" s="475">
        <f t="shared" si="277"/>
        <v>43.781516400000001</v>
      </c>
      <c r="W778" s="460">
        <f t="shared" si="278"/>
        <v>213.32377634399998</v>
      </c>
      <c r="X778" s="476">
        <f t="shared" si="279"/>
        <v>651.95841295899993</v>
      </c>
      <c r="Y778" s="476">
        <f t="shared" si="280"/>
        <v>2036.1679360749999</v>
      </c>
      <c r="Z778" s="478">
        <f t="shared" si="281"/>
        <v>5.3903025719999995</v>
      </c>
      <c r="AA778" s="465">
        <f t="shared" si="282"/>
        <v>2977.5944479579998</v>
      </c>
      <c r="AB778" s="429">
        <f t="shared" si="283"/>
        <v>0.27448326400792772</v>
      </c>
      <c r="AC778" s="454">
        <f t="shared" si="284"/>
        <v>102.95999846594222</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7.679608481999999</v>
      </c>
      <c r="V779" s="475">
        <f t="shared" si="277"/>
        <v>12.478886213999999</v>
      </c>
      <c r="W779" s="460">
        <f t="shared" si="278"/>
        <v>55.075280137000007</v>
      </c>
      <c r="X779" s="476">
        <f t="shared" si="279"/>
        <v>183.856787803</v>
      </c>
      <c r="Y779" s="476">
        <f t="shared" si="280"/>
        <v>551.90537129000006</v>
      </c>
      <c r="Z779" s="478">
        <f t="shared" si="281"/>
        <v>1.973848662</v>
      </c>
      <c r="AA779" s="465">
        <f t="shared" si="282"/>
        <v>812.96978258800016</v>
      </c>
      <c r="AB779" s="429">
        <f t="shared" si="283"/>
        <v>7.4941904737094403E-2</v>
      </c>
      <c r="AC779" s="454">
        <f t="shared" si="284"/>
        <v>101.77929421451036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19.391038217999998</v>
      </c>
      <c r="V780" s="475">
        <f t="shared" si="277"/>
        <v>31.396001757000001</v>
      </c>
      <c r="W780" s="460">
        <f t="shared" si="278"/>
        <v>134.93619944900001</v>
      </c>
      <c r="X780" s="476">
        <f t="shared" si="279"/>
        <v>393.35677670199999</v>
      </c>
      <c r="Y780" s="476">
        <f t="shared" si="280"/>
        <v>1167.1640191250001</v>
      </c>
      <c r="Z780" s="478">
        <f t="shared" si="281"/>
        <v>3.851071911</v>
      </c>
      <c r="AA780" s="465">
        <f t="shared" si="282"/>
        <v>1750.0951071620002</v>
      </c>
      <c r="AB780" s="429">
        <f t="shared" si="283"/>
        <v>0.16132882625018438</v>
      </c>
      <c r="AC780" s="454">
        <f t="shared" si="284"/>
        <v>97.521982584579959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10.752873585</v>
      </c>
      <c r="V781" s="475">
        <f t="shared" si="277"/>
        <v>16.894531409999999</v>
      </c>
      <c r="W781" s="460">
        <f t="shared" si="278"/>
        <v>77.401315265000008</v>
      </c>
      <c r="X781" s="476">
        <f t="shared" si="279"/>
        <v>232.637179164</v>
      </c>
      <c r="Y781" s="476">
        <f t="shared" si="280"/>
        <v>711.530238575</v>
      </c>
      <c r="Z781" s="478">
        <f t="shared" si="281"/>
        <v>2.3226932789999997</v>
      </c>
      <c r="AA781" s="465">
        <f t="shared" si="282"/>
        <v>1051.5388312780001</v>
      </c>
      <c r="AB781" s="429">
        <f t="shared" si="283"/>
        <v>9.6933889313974939E-2</v>
      </c>
      <c r="AC781" s="454">
        <f t="shared" si="284"/>
        <v>100.25580820602951</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5.7017524289999999</v>
      </c>
      <c r="V782" s="475">
        <f t="shared" si="277"/>
        <v>11.206544016</v>
      </c>
      <c r="W782" s="460">
        <f t="shared" si="278"/>
        <v>50.749932788000002</v>
      </c>
      <c r="X782" s="476">
        <f t="shared" si="279"/>
        <v>151.74166386800002</v>
      </c>
      <c r="Y782" s="476">
        <f t="shared" si="280"/>
        <v>500.60860375500005</v>
      </c>
      <c r="Z782" s="478">
        <f t="shared" si="281"/>
        <v>1.7149539240000002</v>
      </c>
      <c r="AA782" s="465">
        <f t="shared" si="282"/>
        <v>721.72345078000012</v>
      </c>
      <c r="AB782" s="429">
        <f t="shared" si="283"/>
        <v>6.6530554091076707E-2</v>
      </c>
      <c r="AC782" s="454">
        <f t="shared" si="284"/>
        <v>104.06000845886527</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2.8019875409999999</v>
      </c>
      <c r="V783" s="475">
        <f t="shared" si="277"/>
        <v>5.1387712619999997</v>
      </c>
      <c r="W783" s="460">
        <f t="shared" si="278"/>
        <v>20.906410279999999</v>
      </c>
      <c r="X783" s="476">
        <f t="shared" si="279"/>
        <v>53.703874293999995</v>
      </c>
      <c r="Y783" s="476">
        <f t="shared" si="280"/>
        <v>185.41079719499999</v>
      </c>
      <c r="Z783" s="478">
        <f t="shared" si="281"/>
        <v>0.92309786999999999</v>
      </c>
      <c r="AA783" s="465">
        <f t="shared" si="282"/>
        <v>268.88493844199996</v>
      </c>
      <c r="AB783" s="429">
        <f t="shared" si="283"/>
        <v>2.4786590933075218E-2</v>
      </c>
      <c r="AC783" s="454">
        <f t="shared" si="284"/>
        <v>98.514593736999302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2.6821829100000003</v>
      </c>
      <c r="V784" s="475">
        <f t="shared" si="277"/>
        <v>4.8247493669999999</v>
      </c>
      <c r="W784" s="460">
        <f t="shared" si="278"/>
        <v>24.548313004000001</v>
      </c>
      <c r="X784" s="476">
        <f t="shared" si="279"/>
        <v>65.100443509000002</v>
      </c>
      <c r="Y784" s="476">
        <f t="shared" si="280"/>
        <v>164.304072985</v>
      </c>
      <c r="Z784" s="478">
        <f t="shared" si="281"/>
        <v>0.86291740799999994</v>
      </c>
      <c r="AA784" s="465">
        <f t="shared" si="282"/>
        <v>262.32267918299999</v>
      </c>
      <c r="AB784" s="429">
        <f t="shared" si="283"/>
        <v>2.4181662904037608E-2</v>
      </c>
      <c r="AC784" s="454">
        <f t="shared" si="284"/>
        <v>93.401868835894561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1.511139681</v>
      </c>
      <c r="V785" s="475">
        <f t="shared" si="277"/>
        <v>2.7445163340000001</v>
      </c>
      <c r="W785" s="460">
        <f t="shared" si="278"/>
        <v>13.549847093</v>
      </c>
      <c r="X785" s="476">
        <f t="shared" si="279"/>
        <v>32.986915425999996</v>
      </c>
      <c r="Y785" s="476">
        <f t="shared" si="280"/>
        <v>114.93666067000001</v>
      </c>
      <c r="Z785" s="478">
        <f t="shared" si="281"/>
        <v>0.65972717999999997</v>
      </c>
      <c r="AA785" s="465">
        <f t="shared" si="282"/>
        <v>166.38880638400002</v>
      </c>
      <c r="AB785" s="429">
        <f t="shared" si="283"/>
        <v>1.5338201178466078E-2</v>
      </c>
      <c r="AC785" s="454">
        <f t="shared" si="284"/>
        <v>100.69185313289091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8.1511000740000004</v>
      </c>
      <c r="V786" s="475">
        <f t="shared" si="277"/>
        <v>12.375312717</v>
      </c>
      <c r="W786" s="460">
        <f t="shared" si="278"/>
        <v>59.003323137999999</v>
      </c>
      <c r="X786" s="476">
        <f t="shared" si="279"/>
        <v>158.21031377699998</v>
      </c>
      <c r="Y786" s="476">
        <f t="shared" si="280"/>
        <v>507.00597388999995</v>
      </c>
      <c r="Z786" s="478">
        <f t="shared" si="281"/>
        <v>2.124172728</v>
      </c>
      <c r="AA786" s="465">
        <f t="shared" si="282"/>
        <v>746.87019632399995</v>
      </c>
      <c r="AB786" s="429">
        <f t="shared" si="283"/>
        <v>6.8848653790929193E-2</v>
      </c>
      <c r="AC786" s="454">
        <f t="shared" si="284"/>
        <v>98.954028636652794</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5.3354792909999995</v>
      </c>
      <c r="V787" s="475">
        <f t="shared" si="277"/>
        <v>8.9997207600000007</v>
      </c>
      <c r="W787" s="460">
        <f t="shared" si="278"/>
        <v>40.481037772000001</v>
      </c>
      <c r="X787" s="476">
        <f t="shared" si="279"/>
        <v>127.144302469</v>
      </c>
      <c r="Y787" s="476">
        <f t="shared" si="280"/>
        <v>373.46298860000002</v>
      </c>
      <c r="Z787" s="478">
        <f t="shared" si="281"/>
        <v>0.87004300500000009</v>
      </c>
      <c r="AA787" s="465">
        <f t="shared" si="282"/>
        <v>556.29357189699999</v>
      </c>
      <c r="AB787" s="429">
        <f t="shared" si="283"/>
        <v>5.1280749621773598E-2</v>
      </c>
      <c r="AC787" s="454">
        <f t="shared" si="284"/>
        <v>100.61391352366509</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58.283006319000002</v>
      </c>
      <c r="V788" s="475">
        <f t="shared" si="277"/>
        <v>91.938837066000005</v>
      </c>
      <c r="W788" s="460">
        <f t="shared" si="278"/>
        <v>428.39541792199998</v>
      </c>
      <c r="X788" s="476">
        <f t="shared" si="279"/>
        <v>1253.4000400760001</v>
      </c>
      <c r="Y788" s="476">
        <f t="shared" si="280"/>
        <v>3856.6547875050001</v>
      </c>
      <c r="Z788" s="478">
        <f t="shared" si="281"/>
        <v>14.176947482999999</v>
      </c>
      <c r="AA788" s="465">
        <f t="shared" si="282"/>
        <v>5702.8490363709998</v>
      </c>
      <c r="AB788" s="429">
        <f t="shared" si="283"/>
        <v>0.52570511028493727</v>
      </c>
      <c r="AC788" s="454">
        <f t="shared" si="284"/>
        <v>99.963530822981824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1.500631311</v>
      </c>
      <c r="V790" s="475">
        <f t="shared" si="277"/>
        <v>2.366137062</v>
      </c>
      <c r="W790" s="460">
        <f t="shared" si="278"/>
        <v>10.801841598999999</v>
      </c>
      <c r="X790" s="476">
        <f t="shared" si="279"/>
        <v>30.910389459000001</v>
      </c>
      <c r="Y790" s="476">
        <f t="shared" si="280"/>
        <v>100.24225367</v>
      </c>
      <c r="Z790" s="478">
        <f t="shared" si="281"/>
        <v>0.42188925599999999</v>
      </c>
      <c r="AA790" s="465">
        <f t="shared" si="282"/>
        <v>146.24314235699998</v>
      </c>
      <c r="AB790" s="429">
        <f t="shared" si="283"/>
        <v>1.3481115630254423E-2</v>
      </c>
      <c r="AC790" s="454">
        <f t="shared" si="284"/>
        <v>100.54223921406012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1.241715042</v>
      </c>
      <c r="V791" s="475">
        <f t="shared" si="277"/>
        <v>2.4870693030000002</v>
      </c>
      <c r="W791" s="460">
        <f t="shared" si="278"/>
        <v>11.754153719000001</v>
      </c>
      <c r="X791" s="476">
        <f t="shared" si="279"/>
        <v>35.217938023000002</v>
      </c>
      <c r="Y791" s="476">
        <f t="shared" si="280"/>
        <v>109.17731396000001</v>
      </c>
      <c r="Z791" s="478">
        <f t="shared" si="281"/>
        <v>0.69554529900000006</v>
      </c>
      <c r="AA791" s="465">
        <f t="shared" si="282"/>
        <v>160.57373534600001</v>
      </c>
      <c r="AB791" s="429">
        <f t="shared" si="283"/>
        <v>1.4802151119653393E-2</v>
      </c>
      <c r="AC791" s="454">
        <f t="shared" si="284"/>
        <v>101.84575537868312</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1.7913600690000002</v>
      </c>
      <c r="V792" s="475">
        <f t="shared" si="277"/>
        <v>3.0477237060000002</v>
      </c>
      <c r="W792" s="460">
        <f t="shared" si="278"/>
        <v>15.071340445999999</v>
      </c>
      <c r="X792" s="476">
        <f t="shared" si="279"/>
        <v>38.734417017000006</v>
      </c>
      <c r="Y792" s="476">
        <f t="shared" si="280"/>
        <v>123.36845624999999</v>
      </c>
      <c r="Z792" s="478">
        <f t="shared" si="281"/>
        <v>0.381094551</v>
      </c>
      <c r="AA792" s="465">
        <f t="shared" si="282"/>
        <v>182.394392039</v>
      </c>
      <c r="AB792" s="429">
        <f t="shared" si="283"/>
        <v>1.6813642333978612E-2</v>
      </c>
      <c r="AC792" s="454">
        <f t="shared" si="284"/>
        <v>99.62858179246011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1.0771055940000001</v>
      </c>
      <c r="V793" s="475">
        <f t="shared" si="277"/>
        <v>1.315868976</v>
      </c>
      <c r="W793" s="460">
        <f t="shared" si="278"/>
        <v>8.522921814</v>
      </c>
      <c r="X793" s="476">
        <f t="shared" si="279"/>
        <v>15.919493295999999</v>
      </c>
      <c r="Y793" s="476">
        <f t="shared" si="280"/>
        <v>61.249749340000001</v>
      </c>
      <c r="Z793" s="478">
        <f t="shared" si="281"/>
        <v>0.24484785299999998</v>
      </c>
      <c r="AA793" s="465">
        <f t="shared" si="282"/>
        <v>88.329986872999996</v>
      </c>
      <c r="AB793" s="429">
        <f t="shared" si="283"/>
        <v>8.142513539177729E-3</v>
      </c>
      <c r="AC793" s="454">
        <f t="shared" si="284"/>
        <v>99.02462099496887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1.1536445339999999</v>
      </c>
      <c r="V794" s="475">
        <f t="shared" si="277"/>
        <v>2.0346068580000001</v>
      </c>
      <c r="W794" s="460">
        <f t="shared" si="278"/>
        <v>9.1844682459999998</v>
      </c>
      <c r="X794" s="476">
        <f t="shared" si="279"/>
        <v>28.099492058999999</v>
      </c>
      <c r="Y794" s="476">
        <f t="shared" si="280"/>
        <v>84.430437130000001</v>
      </c>
      <c r="Z794" s="478">
        <f t="shared" si="281"/>
        <v>0.31036375799999999</v>
      </c>
      <c r="AA794" s="465">
        <f t="shared" si="282"/>
        <v>125.213012585</v>
      </c>
      <c r="AB794" s="429">
        <f t="shared" si="283"/>
        <v>1.1542497472806047E-2</v>
      </c>
      <c r="AC794" s="454">
        <f t="shared" si="284"/>
        <v>100.6312351558128</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2.4839730960000002</v>
      </c>
      <c r="V795" s="475">
        <f t="shared" si="277"/>
        <v>3.724107966</v>
      </c>
      <c r="W795" s="460">
        <f t="shared" si="278"/>
        <v>16.447396622999999</v>
      </c>
      <c r="X795" s="476">
        <f t="shared" si="279"/>
        <v>47.275741824999997</v>
      </c>
      <c r="Y795" s="476">
        <f t="shared" si="280"/>
        <v>139.94753148999999</v>
      </c>
      <c r="Z795" s="478">
        <f t="shared" si="281"/>
        <v>0.42249589200000004</v>
      </c>
      <c r="AA795" s="465">
        <f t="shared" si="282"/>
        <v>210.30124689199999</v>
      </c>
      <c r="AB795" s="429">
        <f t="shared" si="283"/>
        <v>1.93861768890118E-2</v>
      </c>
      <c r="AC795" s="454">
        <f t="shared" si="284"/>
        <v>97.020273582481224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2.366616681</v>
      </c>
      <c r="V796" s="475">
        <f t="shared" si="277"/>
        <v>3.5794775489999999</v>
      </c>
      <c r="W796" s="460">
        <f t="shared" si="278"/>
        <v>17.002207841000001</v>
      </c>
      <c r="X796" s="476">
        <f t="shared" si="279"/>
        <v>47.175012029000001</v>
      </c>
      <c r="Y796" s="476">
        <f t="shared" si="280"/>
        <v>122.62650107499999</v>
      </c>
      <c r="Z796" s="478">
        <f t="shared" si="281"/>
        <v>0.5331625470000001</v>
      </c>
      <c r="AA796" s="465">
        <f t="shared" si="282"/>
        <v>193.28297772199997</v>
      </c>
      <c r="AB796" s="429">
        <f t="shared" si="283"/>
        <v>1.7817383639564893E-2</v>
      </c>
      <c r="AC796" s="454">
        <f t="shared" si="284"/>
        <v>93.091219835864848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1.001098233</v>
      </c>
      <c r="V797" s="475">
        <f t="shared" si="277"/>
        <v>1.1299239270000001</v>
      </c>
      <c r="W797" s="460">
        <f t="shared" si="278"/>
        <v>7.1465859869999999</v>
      </c>
      <c r="X797" s="476">
        <f t="shared" si="279"/>
        <v>19.983457030999997</v>
      </c>
      <c r="Y797" s="476">
        <f t="shared" si="280"/>
        <v>78.858468715000001</v>
      </c>
      <c r="Z797" s="478">
        <f t="shared" si="281"/>
        <v>0.18097803000000001</v>
      </c>
      <c r="AA797" s="465">
        <f t="shared" si="282"/>
        <v>108.300511923</v>
      </c>
      <c r="AB797" s="429">
        <f t="shared" si="283"/>
        <v>9.9834542701880535E-3</v>
      </c>
      <c r="AC797" s="454">
        <f t="shared" si="284"/>
        <v>110.28233458723584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0.67849116300000001</v>
      </c>
      <c r="V798" s="475">
        <f t="shared" si="277"/>
        <v>0.75171404399999997</v>
      </c>
      <c r="W798" s="460">
        <f t="shared" si="278"/>
        <v>3.3933306279999997</v>
      </c>
      <c r="X798" s="476">
        <f t="shared" si="279"/>
        <v>10.146016108</v>
      </c>
      <c r="Y798" s="476">
        <f t="shared" si="280"/>
        <v>29.616677934999998</v>
      </c>
      <c r="Z798" s="478">
        <f t="shared" si="281"/>
        <v>0.114668244</v>
      </c>
      <c r="AA798" s="465">
        <f t="shared" si="282"/>
        <v>44.700898121999998</v>
      </c>
      <c r="AB798" s="429">
        <f t="shared" si="283"/>
        <v>4.1206580127212391E-3</v>
      </c>
      <c r="AC798" s="454">
        <f t="shared" si="284"/>
        <v>94.782596149763606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0.502823562</v>
      </c>
      <c r="V799" s="475">
        <f t="shared" si="277"/>
        <v>0.81968699999999994</v>
      </c>
      <c r="W799" s="460">
        <f t="shared" si="278"/>
        <v>3.6281735070000001</v>
      </c>
      <c r="X799" s="476">
        <f t="shared" si="279"/>
        <v>8.5180798380000002</v>
      </c>
      <c r="Y799" s="476">
        <f t="shared" si="280"/>
        <v>33.27242399</v>
      </c>
      <c r="Z799" s="478">
        <f t="shared" si="281"/>
        <v>0.12230843400000001</v>
      </c>
      <c r="AA799" s="465">
        <f t="shared" si="282"/>
        <v>46.863496331</v>
      </c>
      <c r="AB799" s="429">
        <f t="shared" si="283"/>
        <v>4.3200125673856929E-3</v>
      </c>
      <c r="AC799" s="454">
        <f t="shared" si="284"/>
        <v>101.31449957885943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0.72302158800000005</v>
      </c>
      <c r="V800" s="475">
        <f t="shared" si="277"/>
        <v>0.87654842700000002</v>
      </c>
      <c r="W800" s="460">
        <f t="shared" si="278"/>
        <v>3.9568485490000005</v>
      </c>
      <c r="X800" s="476">
        <f t="shared" si="279"/>
        <v>11.830927639</v>
      </c>
      <c r="Y800" s="476">
        <f t="shared" si="280"/>
        <v>36.374283595000001</v>
      </c>
      <c r="Z800" s="478">
        <f t="shared" si="281"/>
        <v>0.10160901900000001</v>
      </c>
      <c r="AA800" s="465">
        <f t="shared" si="282"/>
        <v>53.863238817000003</v>
      </c>
      <c r="AB800" s="429">
        <f t="shared" si="283"/>
        <v>4.9652690649889383E-3</v>
      </c>
      <c r="AC800" s="454">
        <f t="shared" si="284"/>
        <v>97.757209170649773</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4.5716132549999999</v>
      </c>
      <c r="V801" s="475">
        <f t="shared" si="277"/>
        <v>10.610119859999999</v>
      </c>
      <c r="W801" s="460">
        <f t="shared" si="278"/>
        <v>35.423448471</v>
      </c>
      <c r="X801" s="476">
        <f t="shared" si="279"/>
        <v>86.794369592999999</v>
      </c>
      <c r="Y801" s="476">
        <f t="shared" si="280"/>
        <v>325.63858450500004</v>
      </c>
      <c r="Z801" s="478">
        <f t="shared" si="281"/>
        <v>1.455102576</v>
      </c>
      <c r="AA801" s="465">
        <f t="shared" si="282"/>
        <v>464.49323826000006</v>
      </c>
      <c r="AB801" s="429">
        <f t="shared" si="283"/>
        <v>4.2818329485619477E-2</v>
      </c>
      <c r="AC801" s="454">
        <f t="shared" si="284"/>
        <v>97.949794330970036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0.35052789899999998</v>
      </c>
      <c r="V803" s="475">
        <f t="shared" si="277"/>
        <v>0.52806303899999996</v>
      </c>
      <c r="W803" s="460">
        <f t="shared" si="278"/>
        <v>5.1583575829999999</v>
      </c>
      <c r="X803" s="476">
        <f t="shared" si="279"/>
        <v>20.889005092000001</v>
      </c>
      <c r="Y803" s="476">
        <f t="shared" si="280"/>
        <v>71.526513434999998</v>
      </c>
      <c r="Z803" s="478">
        <f t="shared" si="281"/>
        <v>0.171917289</v>
      </c>
      <c r="AA803" s="465">
        <f t="shared" si="282"/>
        <v>98.624384337000009</v>
      </c>
      <c r="AB803" s="429">
        <f t="shared" si="283"/>
        <v>9.0914808570243377E-3</v>
      </c>
      <c r="AC803" s="454">
        <f t="shared" si="284"/>
        <v>121.03907832717766</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0.87851449500000001</v>
      </c>
      <c r="V804" s="475">
        <f t="shared" si="277"/>
        <v>1.400874465</v>
      </c>
      <c r="W804" s="460">
        <f t="shared" si="278"/>
        <v>6.3237214550000003</v>
      </c>
      <c r="X804" s="476">
        <f t="shared" si="279"/>
        <v>20.169020217000003</v>
      </c>
      <c r="Y804" s="476">
        <f t="shared" si="280"/>
        <v>56.587348999999996</v>
      </c>
      <c r="Z804" s="478">
        <f t="shared" si="281"/>
        <v>0.17993615400000001</v>
      </c>
      <c r="AA804" s="465">
        <f t="shared" si="282"/>
        <v>85.539415786000006</v>
      </c>
      <c r="AB804" s="429">
        <f t="shared" si="283"/>
        <v>7.885270629240413E-3</v>
      </c>
      <c r="AC804" s="454">
        <f t="shared" si="284"/>
        <v>98.84450930363468</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0.49126979399999998</v>
      </c>
      <c r="V805" s="475">
        <f t="shared" si="277"/>
        <v>0.48214322100000001</v>
      </c>
      <c r="W805" s="460">
        <f t="shared" si="278"/>
        <v>2.5469171689999999</v>
      </c>
      <c r="X805" s="476">
        <f t="shared" si="279"/>
        <v>12.951330414999999</v>
      </c>
      <c r="Y805" s="476">
        <f t="shared" si="280"/>
        <v>32.507897630000002</v>
      </c>
      <c r="Z805" s="478">
        <f t="shared" si="281"/>
        <v>0.11949805799999999</v>
      </c>
      <c r="AA805" s="465">
        <f t="shared" si="282"/>
        <v>49.099056287000003</v>
      </c>
      <c r="AB805" s="429">
        <f t="shared" si="283"/>
        <v>4.5260929468104727E-3</v>
      </c>
      <c r="AC805" s="454">
        <f t="shared" si="284"/>
        <v>104.46053688870116</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0.88184249699999995</v>
      </c>
      <c r="V806" s="475">
        <f t="shared" si="277"/>
        <v>1.7440654289999999</v>
      </c>
      <c r="W806" s="460">
        <f t="shared" si="278"/>
        <v>10.803928587</v>
      </c>
      <c r="X806" s="476">
        <f t="shared" si="279"/>
        <v>41.506901685999999</v>
      </c>
      <c r="Y806" s="476">
        <f t="shared" si="280"/>
        <v>109.54361645500001</v>
      </c>
      <c r="Z806" s="478">
        <f t="shared" si="281"/>
        <v>0.37305927</v>
      </c>
      <c r="AA806" s="465">
        <f t="shared" si="282"/>
        <v>164.85341392399999</v>
      </c>
      <c r="AB806" s="429">
        <f t="shared" si="283"/>
        <v>1.5196664262905604E-2</v>
      </c>
      <c r="AC806" s="454">
        <f t="shared" si="284"/>
        <v>107.30506584071802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2.3115170580000002</v>
      </c>
      <c r="V807" s="475">
        <f t="shared" si="277"/>
        <v>2.8205289840000001</v>
      </c>
      <c r="W807" s="460">
        <f t="shared" si="278"/>
        <v>20.812236145</v>
      </c>
      <c r="X807" s="476">
        <f t="shared" si="279"/>
        <v>84.086106021999996</v>
      </c>
      <c r="Y807" s="476">
        <f t="shared" si="280"/>
        <v>280.94862978000003</v>
      </c>
      <c r="Z807" s="478">
        <f t="shared" si="281"/>
        <v>0.57969915300000008</v>
      </c>
      <c r="AA807" s="465">
        <f t="shared" si="282"/>
        <v>391.55871714199998</v>
      </c>
      <c r="AB807" s="429">
        <f t="shared" si="283"/>
        <v>3.6095014485803829E-2</v>
      </c>
      <c r="AC807" s="454">
        <f t="shared" si="284"/>
        <v>116.14492277096606</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1.7604819779999998</v>
      </c>
      <c r="V808" s="475">
        <f t="shared" si="277"/>
        <v>1.614277701</v>
      </c>
      <c r="W808" s="460">
        <f t="shared" si="278"/>
        <v>13.383771747000001</v>
      </c>
      <c r="X808" s="476">
        <f t="shared" si="279"/>
        <v>55.084873968000004</v>
      </c>
      <c r="Y808" s="476">
        <f t="shared" si="280"/>
        <v>147.45277000999999</v>
      </c>
      <c r="Z808" s="478">
        <f t="shared" si="281"/>
        <v>0.90651312000000006</v>
      </c>
      <c r="AA808" s="465">
        <f t="shared" si="282"/>
        <v>220.202688524</v>
      </c>
      <c r="AB808" s="429">
        <f t="shared" si="283"/>
        <v>2.0298920402286137E-2</v>
      </c>
      <c r="AC808" s="454">
        <f t="shared" si="284"/>
        <v>106.989443439266</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0.83725446299999995</v>
      </c>
      <c r="V809" s="475">
        <f t="shared" si="277"/>
        <v>2.093300766</v>
      </c>
      <c r="W809" s="460">
        <f t="shared" si="278"/>
        <v>4.3159271390000002</v>
      </c>
      <c r="X809" s="476">
        <f t="shared" si="279"/>
        <v>44.901082991999999</v>
      </c>
      <c r="Y809" s="476">
        <f t="shared" si="280"/>
        <v>117.044080725</v>
      </c>
      <c r="Z809" s="478">
        <f t="shared" si="281"/>
        <v>0.34804214999999999</v>
      </c>
      <c r="AA809" s="465">
        <f t="shared" si="282"/>
        <v>169.539688235</v>
      </c>
      <c r="AB809" s="429">
        <f t="shared" si="283"/>
        <v>1.5628658576235251E-2</v>
      </c>
      <c r="AC809" s="454">
        <f t="shared" si="284"/>
        <v>112.27218218989475</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2.09795994</v>
      </c>
      <c r="V810" s="475">
        <f t="shared" si="277"/>
        <v>2.9997319260000004</v>
      </c>
      <c r="W810" s="460">
        <f t="shared" si="278"/>
        <v>12.952482733</v>
      </c>
      <c r="X810" s="476">
        <f t="shared" si="279"/>
        <v>61.044241634999999</v>
      </c>
      <c r="Y810" s="476">
        <f t="shared" si="280"/>
        <v>212.183660065</v>
      </c>
      <c r="Z810" s="478">
        <f t="shared" si="281"/>
        <v>0.60712777800000006</v>
      </c>
      <c r="AA810" s="465">
        <f t="shared" si="282"/>
        <v>291.88520407699997</v>
      </c>
      <c r="AB810" s="429">
        <f t="shared" si="283"/>
        <v>2.6906821909752947E-2</v>
      </c>
      <c r="AC810" s="454">
        <f t="shared" si="284"/>
        <v>113.819956402565</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75.528133928999992</v>
      </c>
      <c r="V811" s="475">
        <f t="shared" si="277"/>
        <v>116.53448430899999</v>
      </c>
      <c r="W811" s="460">
        <f t="shared" si="278"/>
        <v>541.57958144600002</v>
      </c>
      <c r="X811" s="476">
        <f t="shared" si="279"/>
        <v>1624.9030283699999</v>
      </c>
      <c r="Y811" s="476">
        <f t="shared" si="280"/>
        <v>4478.0430875700004</v>
      </c>
      <c r="Z811" s="478">
        <f t="shared" si="281"/>
        <v>12.163759307999999</v>
      </c>
      <c r="AA811" s="465">
        <f t="shared" si="282"/>
        <v>6848.7520749320001</v>
      </c>
      <c r="AB811" s="429">
        <f t="shared" si="283"/>
        <v>0.63133776501954275</v>
      </c>
      <c r="AC811" s="454">
        <f t="shared" si="284"/>
        <v>97.137855876749597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4.3136980950000003</v>
      </c>
      <c r="V812" s="475">
        <f t="shared" si="277"/>
        <v>10.431852186</v>
      </c>
      <c r="W812" s="460">
        <f t="shared" si="278"/>
        <v>38.150874121999998</v>
      </c>
      <c r="X812" s="476">
        <f t="shared" si="279"/>
        <v>110.31888603899999</v>
      </c>
      <c r="Y812" s="476">
        <f t="shared" si="280"/>
        <v>304.04032554999998</v>
      </c>
      <c r="Z812" s="478">
        <f t="shared" si="281"/>
        <v>3.8539208699999996</v>
      </c>
      <c r="AA812" s="465">
        <f t="shared" si="282"/>
        <v>471.10955686199998</v>
      </c>
      <c r="AB812" s="429">
        <f t="shared" si="283"/>
        <v>4.3428240861172564E-2</v>
      </c>
      <c r="AC812" s="454">
        <f t="shared" si="284"/>
        <v>92.240856837557217</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1.725341043</v>
      </c>
      <c r="V813" s="475">
        <f t="shared" si="277"/>
        <v>4.7581894020000002</v>
      </c>
      <c r="W813" s="460">
        <f t="shared" si="278"/>
        <v>20.111314993000001</v>
      </c>
      <c r="X813" s="476">
        <f t="shared" si="279"/>
        <v>68.618656916999996</v>
      </c>
      <c r="Y813" s="476">
        <f t="shared" si="280"/>
        <v>321.51629873999997</v>
      </c>
      <c r="Z813" s="478">
        <f t="shared" si="281"/>
        <v>1.062633087</v>
      </c>
      <c r="AA813" s="465">
        <f t="shared" si="282"/>
        <v>417.79243418199997</v>
      </c>
      <c r="AB813" s="429">
        <f t="shared" si="283"/>
        <v>3.8513314360435098E-2</v>
      </c>
      <c r="AC813" s="454">
        <f t="shared" si="284"/>
        <v>120.28491720126659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29.432827044000003</v>
      </c>
      <c r="V814" s="475">
        <f t="shared" si="277"/>
        <v>45.275474103000001</v>
      </c>
      <c r="W814" s="460">
        <f t="shared" si="278"/>
        <v>199.15822864</v>
      </c>
      <c r="X814" s="476">
        <f t="shared" si="279"/>
        <v>585.15942867400008</v>
      </c>
      <c r="Y814" s="476">
        <f t="shared" si="280"/>
        <v>2241.4002881399997</v>
      </c>
      <c r="Z814" s="478">
        <f t="shared" si="281"/>
        <v>9.9196867350000009</v>
      </c>
      <c r="AA814" s="465">
        <f t="shared" si="282"/>
        <v>3110.3459333359997</v>
      </c>
      <c r="AB814" s="429">
        <f t="shared" si="283"/>
        <v>0.28672067969542769</v>
      </c>
      <c r="AC814" s="454">
        <f t="shared" si="284"/>
        <v>105.81650650312744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4.3804334039999997</v>
      </c>
      <c r="V815" s="475">
        <f t="shared" si="277"/>
        <v>5.1957178260000001</v>
      </c>
      <c r="W815" s="460">
        <f t="shared" si="278"/>
        <v>21.670501170999998</v>
      </c>
      <c r="X815" s="476">
        <f t="shared" si="279"/>
        <v>65.155765582000001</v>
      </c>
      <c r="Y815" s="476">
        <f t="shared" si="280"/>
        <v>114.23632961</v>
      </c>
      <c r="Z815" s="478">
        <f t="shared" si="281"/>
        <v>2.474117568</v>
      </c>
      <c r="AA815" s="465">
        <f t="shared" si="282"/>
        <v>213.112865161</v>
      </c>
      <c r="AB815" s="429">
        <f t="shared" si="283"/>
        <v>1.9645359989030237E-2</v>
      </c>
      <c r="AC815" s="454">
        <f t="shared" si="284"/>
        <v>76.624644022693985</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20.371910807999999</v>
      </c>
      <c r="V816" s="475">
        <f t="shared" si="277"/>
        <v>27.479990567999998</v>
      </c>
      <c r="W816" s="460">
        <f t="shared" si="278"/>
        <v>121.49659837600001</v>
      </c>
      <c r="X816" s="476">
        <f t="shared" si="279"/>
        <v>365.29861673200003</v>
      </c>
      <c r="Y816" s="476">
        <f t="shared" si="280"/>
        <v>1022.5341162400001</v>
      </c>
      <c r="Z816" s="478">
        <f t="shared" si="281"/>
        <v>4.0250036430000007</v>
      </c>
      <c r="AA816" s="465">
        <f t="shared" si="282"/>
        <v>1561.206236367</v>
      </c>
      <c r="AB816" s="429">
        <f t="shared" si="283"/>
        <v>0.14391650408987833</v>
      </c>
      <c r="AC816" s="454">
        <f t="shared" si="284"/>
        <v>95.1740504015265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14.543834606999999</v>
      </c>
      <c r="V817" s="475">
        <f t="shared" si="277"/>
        <v>23.737769838000002</v>
      </c>
      <c r="W817" s="460">
        <f t="shared" si="278"/>
        <v>148.275304699</v>
      </c>
      <c r="X817" s="476">
        <f t="shared" si="279"/>
        <v>444.84767490500002</v>
      </c>
      <c r="Y817" s="476">
        <f t="shared" si="280"/>
        <v>1303.6813254399999</v>
      </c>
      <c r="Z817" s="478">
        <f t="shared" si="281"/>
        <v>3.5272195739999996</v>
      </c>
      <c r="AA817" s="465">
        <f t="shared" si="282"/>
        <v>1938.6131290629999</v>
      </c>
      <c r="AB817" s="429">
        <f t="shared" si="283"/>
        <v>0.17870696248737092</v>
      </c>
      <c r="AC817" s="454">
        <f t="shared" si="284"/>
        <v>104.48426526002636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49.924953737999999</v>
      </c>
      <c r="V818" s="475">
        <f t="shared" si="277"/>
        <v>81.476273964000001</v>
      </c>
      <c r="W818" s="460">
        <f t="shared" si="278"/>
        <v>348.68324124899999</v>
      </c>
      <c r="X818" s="476">
        <f t="shared" si="279"/>
        <v>1040.740517451</v>
      </c>
      <c r="Y818" s="476">
        <f t="shared" si="280"/>
        <v>3669.98019492</v>
      </c>
      <c r="Z818" s="478">
        <f t="shared" si="281"/>
        <v>13.347617751</v>
      </c>
      <c r="AA818" s="465">
        <f t="shared" si="282"/>
        <v>5204.1527990730001</v>
      </c>
      <c r="AB818" s="429">
        <f t="shared" si="283"/>
        <v>0.4797338494720686</v>
      </c>
      <c r="AC818" s="454">
        <f t="shared" si="284"/>
        <v>103.71895515080338</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21.778867332000001</v>
      </c>
      <c r="V819" s="475">
        <f t="shared" si="277"/>
        <v>39.110247803999997</v>
      </c>
      <c r="W819" s="460">
        <f t="shared" si="278"/>
        <v>158.87435370599999</v>
      </c>
      <c r="X819" s="476">
        <f t="shared" si="279"/>
        <v>472.957422941</v>
      </c>
      <c r="Y819" s="476">
        <f t="shared" si="280"/>
        <v>1234.568026445</v>
      </c>
      <c r="Z819" s="478">
        <f t="shared" si="281"/>
        <v>3.626041464</v>
      </c>
      <c r="AA819" s="465">
        <f t="shared" si="282"/>
        <v>1930.9149596920001</v>
      </c>
      <c r="AB819" s="429">
        <f t="shared" si="283"/>
        <v>0.17799732298045723</v>
      </c>
      <c r="AC819" s="454">
        <f t="shared" si="284"/>
        <v>93.891402396424525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2.0669835029999999</v>
      </c>
      <c r="V820" s="475">
        <f t="shared" si="277"/>
        <v>3.5955452549999998</v>
      </c>
      <c r="W820" s="460">
        <f t="shared" si="278"/>
        <v>15.737130367000001</v>
      </c>
      <c r="X820" s="476">
        <f t="shared" si="279"/>
        <v>42.945254083000002</v>
      </c>
      <c r="Y820" s="476">
        <f t="shared" si="280"/>
        <v>75.51127142</v>
      </c>
      <c r="Z820" s="478">
        <f t="shared" si="281"/>
        <v>2.698773525</v>
      </c>
      <c r="AA820" s="465">
        <f t="shared" si="282"/>
        <v>142.554958153</v>
      </c>
      <c r="AB820" s="429">
        <f t="shared" si="283"/>
        <v>1.3141128148322271E-2</v>
      </c>
      <c r="AC820" s="454">
        <f t="shared" si="284"/>
        <v>76.397653257609548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9.497589348</v>
      </c>
      <c r="V821" s="475">
        <f t="shared" si="277"/>
        <v>13.813463205</v>
      </c>
      <c r="W821" s="460">
        <f t="shared" si="278"/>
        <v>52.530654499999997</v>
      </c>
      <c r="X821" s="476">
        <f t="shared" si="279"/>
        <v>163.53030142900002</v>
      </c>
      <c r="Y821" s="476">
        <f t="shared" si="280"/>
        <v>485.95958151000008</v>
      </c>
      <c r="Z821" s="478">
        <f t="shared" si="281"/>
        <v>1.1019217860000001</v>
      </c>
      <c r="AA821" s="465">
        <f t="shared" si="282"/>
        <v>726.43351177800014</v>
      </c>
      <c r="AB821" s="429">
        <f t="shared" si="283"/>
        <v>6.6964741129977884E-2</v>
      </c>
      <c r="AC821" s="454">
        <f t="shared" si="284"/>
        <v>96.230416397988549</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8.2485923729999993</v>
      </c>
      <c r="V822" s="475">
        <f t="shared" si="277"/>
        <v>9.7469816609999995</v>
      </c>
      <c r="W822" s="460">
        <f t="shared" si="278"/>
        <v>70.466468273000004</v>
      </c>
      <c r="X822" s="476">
        <f t="shared" si="279"/>
        <v>208.32686567099998</v>
      </c>
      <c r="Y822" s="476">
        <f t="shared" si="280"/>
        <v>615.42158196999992</v>
      </c>
      <c r="Z822" s="478">
        <f t="shared" si="281"/>
        <v>2.3379916680000004</v>
      </c>
      <c r="AA822" s="465">
        <f t="shared" si="282"/>
        <v>914.54848161599989</v>
      </c>
      <c r="AB822" s="429">
        <f t="shared" si="283"/>
        <v>8.4305722862831847E-2</v>
      </c>
      <c r="AC822" s="454">
        <f t="shared" si="284"/>
        <v>103.84723756616619</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27.370558488</v>
      </c>
      <c r="V823" s="475">
        <f t="shared" si="277"/>
        <v>41.090581505999999</v>
      </c>
      <c r="W823" s="460">
        <f t="shared" si="278"/>
        <v>181.05964738099999</v>
      </c>
      <c r="X823" s="476">
        <f t="shared" si="279"/>
        <v>490.28056840900001</v>
      </c>
      <c r="Y823" s="476">
        <f t="shared" si="280"/>
        <v>1691.3347291749999</v>
      </c>
      <c r="Z823" s="478">
        <f t="shared" si="281"/>
        <v>9.3167703090000007</v>
      </c>
      <c r="AA823" s="465">
        <f t="shared" si="282"/>
        <v>2440.4528552679999</v>
      </c>
      <c r="AB823" s="429">
        <f t="shared" si="283"/>
        <v>0.224967999195059</v>
      </c>
      <c r="AC823" s="454">
        <f t="shared" si="284"/>
        <v>99.563900866223364</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63.816276288000005</v>
      </c>
      <c r="V824" s="475">
        <f t="shared" si="277"/>
        <v>108.75342837300001</v>
      </c>
      <c r="W824" s="460">
        <f t="shared" si="278"/>
        <v>479.20610027800001</v>
      </c>
      <c r="X824" s="476">
        <f t="shared" si="279"/>
        <v>1483.9170104080001</v>
      </c>
      <c r="Y824" s="476">
        <f t="shared" si="280"/>
        <v>4476.7728359250004</v>
      </c>
      <c r="Z824" s="478">
        <f t="shared" si="281"/>
        <v>11.544542685</v>
      </c>
      <c r="AA824" s="465">
        <f t="shared" si="282"/>
        <v>6624.0101939570004</v>
      </c>
      <c r="AB824" s="429">
        <f t="shared" si="283"/>
        <v>0.61062040873497425</v>
      </c>
      <c r="AC824" s="454">
        <f t="shared" si="284"/>
        <v>100.74992391726374</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61.218610886999997</v>
      </c>
      <c r="V825" s="475">
        <f t="shared" si="277"/>
        <v>86.652107079000004</v>
      </c>
      <c r="W825" s="460">
        <f t="shared" si="278"/>
        <v>423.69117598399998</v>
      </c>
      <c r="X825" s="476">
        <f t="shared" si="279"/>
        <v>1239.7050282950001</v>
      </c>
      <c r="Y825" s="476">
        <f t="shared" si="280"/>
        <v>3783.79882907</v>
      </c>
      <c r="Z825" s="478">
        <f t="shared" si="281"/>
        <v>12.331175588999999</v>
      </c>
      <c r="AA825" s="465">
        <f t="shared" si="282"/>
        <v>5607.3969269039999</v>
      </c>
      <c r="AB825" s="429">
        <f t="shared" si="283"/>
        <v>0.51690605889601771</v>
      </c>
      <c r="AC825" s="454">
        <f t="shared" si="284"/>
        <v>99.806686040595736</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35.108606583000004</v>
      </c>
      <c r="V826" s="475">
        <f t="shared" si="277"/>
        <v>66.324724212000007</v>
      </c>
      <c r="W826" s="460">
        <f t="shared" si="278"/>
        <v>302.03782579299997</v>
      </c>
      <c r="X826" s="476">
        <f t="shared" si="279"/>
        <v>893.01076339700001</v>
      </c>
      <c r="Y826" s="476">
        <f t="shared" si="280"/>
        <v>2772.3730484450002</v>
      </c>
      <c r="Z826" s="478">
        <f t="shared" si="281"/>
        <v>8.3286170459999997</v>
      </c>
      <c r="AA826" s="465">
        <f t="shared" si="282"/>
        <v>4077.1835854760002</v>
      </c>
      <c r="AB826" s="429">
        <f t="shared" si="283"/>
        <v>0.37584656945759587</v>
      </c>
      <c r="AC826" s="454">
        <f t="shared" si="284"/>
        <v>101.73689971865933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10.414339568999999</v>
      </c>
      <c r="V827" s="475">
        <f t="shared" si="277"/>
        <v>18.963215015999999</v>
      </c>
      <c r="W827" s="460">
        <f t="shared" si="278"/>
        <v>53.595918852999993</v>
      </c>
      <c r="X827" s="476">
        <f t="shared" si="279"/>
        <v>188.65388308000001</v>
      </c>
      <c r="Y827" s="476">
        <f t="shared" si="280"/>
        <v>579.53969248499993</v>
      </c>
      <c r="Z827" s="478">
        <f t="shared" si="281"/>
        <v>1.8765142560000001</v>
      </c>
      <c r="AA827" s="465">
        <f t="shared" si="282"/>
        <v>853.04356325899982</v>
      </c>
      <c r="AB827" s="429">
        <f t="shared" si="283"/>
        <v>7.8636021686854699E-2</v>
      </c>
      <c r="AC827" s="454">
        <f t="shared" si="284"/>
        <v>96.1492918019418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4.2584429610000001</v>
      </c>
      <c r="V828" s="475">
        <f t="shared" si="277"/>
        <v>5.0599536930000006</v>
      </c>
      <c r="W828" s="460">
        <f t="shared" si="278"/>
        <v>19.675078571</v>
      </c>
      <c r="X828" s="476">
        <f t="shared" si="279"/>
        <v>67.630325228000004</v>
      </c>
      <c r="Y828" s="476">
        <f t="shared" si="280"/>
        <v>209.28842999999998</v>
      </c>
      <c r="Z828" s="478">
        <f t="shared" si="281"/>
        <v>4.4636931089999994</v>
      </c>
      <c r="AA828" s="465">
        <f t="shared" si="282"/>
        <v>310.37592356200003</v>
      </c>
      <c r="AB828" s="429">
        <f t="shared" si="283"/>
        <v>2.8611349885877584E-2</v>
      </c>
      <c r="AC828" s="454">
        <f t="shared" si="284"/>
        <v>92.660909491255765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13.343996313</v>
      </c>
      <c r="V829" s="475">
        <f t="shared" si="277"/>
        <v>22.459367159999999</v>
      </c>
      <c r="W829" s="460">
        <f t="shared" si="278"/>
        <v>110.664806262</v>
      </c>
      <c r="X829" s="476">
        <f t="shared" si="279"/>
        <v>247.85414639699999</v>
      </c>
      <c r="Y829" s="476">
        <f t="shared" si="280"/>
        <v>883.83115827500001</v>
      </c>
      <c r="Z829" s="478">
        <f t="shared" si="281"/>
        <v>2.713245471</v>
      </c>
      <c r="AA829" s="465">
        <f t="shared" si="282"/>
        <v>1280.8667198779999</v>
      </c>
      <c r="AB829" s="429">
        <f t="shared" si="283"/>
        <v>0.11807399703890117</v>
      </c>
      <c r="AC829" s="454">
        <f t="shared" si="284"/>
        <v>99.528726007595225</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19.848007346999999</v>
      </c>
      <c r="V830" s="475">
        <f t="shared" si="277"/>
        <v>28.166383115999999</v>
      </c>
      <c r="W830" s="460">
        <f t="shared" si="278"/>
        <v>145.22458527100002</v>
      </c>
      <c r="X830" s="476">
        <f t="shared" si="279"/>
        <v>431.972233464</v>
      </c>
      <c r="Y830" s="476">
        <f t="shared" si="280"/>
        <v>1314.62021925</v>
      </c>
      <c r="Z830" s="478">
        <f t="shared" si="281"/>
        <v>3.6551327490000003</v>
      </c>
      <c r="AA830" s="465">
        <f t="shared" si="282"/>
        <v>1943.4865611969999</v>
      </c>
      <c r="AB830" s="429">
        <f t="shared" si="283"/>
        <v>0.17915620954987094</v>
      </c>
      <c r="AC830" s="454">
        <f t="shared" si="284"/>
        <v>101.27996443874348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16.841211042000001</v>
      </c>
      <c r="V831" s="475">
        <f t="shared" si="277"/>
        <v>27.026002206000001</v>
      </c>
      <c r="W831" s="460">
        <f t="shared" si="278"/>
        <v>108.444534675</v>
      </c>
      <c r="X831" s="476">
        <f t="shared" si="279"/>
        <v>366.53228916500001</v>
      </c>
      <c r="Y831" s="476">
        <f t="shared" si="280"/>
        <v>1159.1642050299999</v>
      </c>
      <c r="Z831" s="478">
        <f t="shared" si="281"/>
        <v>4.2171676380000003</v>
      </c>
      <c r="AA831" s="465">
        <f t="shared" si="282"/>
        <v>1682.2254097560001</v>
      </c>
      <c r="AB831" s="429">
        <f t="shared" si="283"/>
        <v>0.15507240134181416</v>
      </c>
      <c r="AC831" s="454">
        <f t="shared" si="284"/>
        <v>101.93218658714099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29.539951923</v>
      </c>
      <c r="V832" s="475">
        <f t="shared" si="277"/>
        <v>49.823758673999997</v>
      </c>
      <c r="W832" s="460">
        <f t="shared" si="278"/>
        <v>212.67946114599999</v>
      </c>
      <c r="X832" s="476">
        <f t="shared" si="279"/>
        <v>675.72022638600004</v>
      </c>
      <c r="Y832" s="476">
        <f t="shared" si="280"/>
        <v>2139.1945103099997</v>
      </c>
      <c r="Z832" s="478">
        <f t="shared" si="281"/>
        <v>7.7745550949999993</v>
      </c>
      <c r="AA832" s="465">
        <f t="shared" si="282"/>
        <v>3114.7324635339996</v>
      </c>
      <c r="AB832" s="429">
        <f t="shared" si="283"/>
        <v>0.28712504272990408</v>
      </c>
      <c r="AC832" s="454">
        <f t="shared" si="284"/>
        <v>101.95170049753968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13.577992416000001</v>
      </c>
      <c r="V833" s="475">
        <f t="shared" si="277"/>
        <v>33.808295463</v>
      </c>
      <c r="W833" s="460">
        <f t="shared" si="278"/>
        <v>134.278377156</v>
      </c>
      <c r="X833" s="476">
        <f t="shared" si="279"/>
        <v>418.47889150700001</v>
      </c>
      <c r="Y833" s="476">
        <f t="shared" si="280"/>
        <v>1238.9365386449999</v>
      </c>
      <c r="Z833" s="478">
        <f t="shared" si="281"/>
        <v>4.6839603780000001</v>
      </c>
      <c r="AA833" s="465">
        <f t="shared" si="282"/>
        <v>1843.764055565</v>
      </c>
      <c r="AB833" s="429">
        <f t="shared" si="283"/>
        <v>0.16996350069736357</v>
      </c>
      <c r="AC833" s="454">
        <f t="shared" si="284"/>
        <v>100.64065480264159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17.848840959</v>
      </c>
      <c r="V834" s="475">
        <f t="shared" si="277"/>
        <v>15.716193381</v>
      </c>
      <c r="W834" s="460">
        <f t="shared" si="278"/>
        <v>87.708234691000001</v>
      </c>
      <c r="X834" s="476">
        <f t="shared" si="279"/>
        <v>248.44221546999998</v>
      </c>
      <c r="Y834" s="476">
        <f t="shared" si="280"/>
        <v>609.25336114499999</v>
      </c>
      <c r="Z834" s="478">
        <f t="shared" si="281"/>
        <v>3.9559386959999996</v>
      </c>
      <c r="AA834" s="465">
        <f t="shared" si="282"/>
        <v>982.92478434199995</v>
      </c>
      <c r="AB834" s="429">
        <f t="shared" si="283"/>
        <v>9.0608848114122412E-2</v>
      </c>
      <c r="AC834" s="454">
        <f t="shared" si="284"/>
        <v>88.978843583329549</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59.642079107999997</v>
      </c>
      <c r="V835" s="475">
        <f t="shared" si="277"/>
        <v>94.821230912999994</v>
      </c>
      <c r="W835" s="460">
        <f t="shared" si="278"/>
        <v>399.67206464999998</v>
      </c>
      <c r="X835" s="476">
        <f t="shared" si="279"/>
        <v>1177.9202181610001</v>
      </c>
      <c r="Y835" s="476">
        <f t="shared" si="280"/>
        <v>3532.6097742000002</v>
      </c>
      <c r="Z835" s="478">
        <f t="shared" si="281"/>
        <v>10.561739877000001</v>
      </c>
      <c r="AA835" s="465">
        <f t="shared" si="282"/>
        <v>5275.2271069090002</v>
      </c>
      <c r="AB835" s="429">
        <f t="shared" si="283"/>
        <v>0.48628568463394178</v>
      </c>
      <c r="AC835" s="454">
        <f t="shared" si="284"/>
        <v>97.72279649216965</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15.173819769</v>
      </c>
      <c r="V836" s="475">
        <f t="shared" si="277"/>
        <v>32.574450941999999</v>
      </c>
      <c r="W836" s="460">
        <f t="shared" si="278"/>
        <v>182.542467536</v>
      </c>
      <c r="X836" s="476">
        <f t="shared" si="279"/>
        <v>678.21151858799999</v>
      </c>
      <c r="Y836" s="476">
        <f t="shared" si="280"/>
        <v>2523.7021533750003</v>
      </c>
      <c r="Z836" s="478">
        <f t="shared" si="281"/>
        <v>7.3533697830000007</v>
      </c>
      <c r="AA836" s="465">
        <f t="shared" si="282"/>
        <v>3439.5577799930002</v>
      </c>
      <c r="AB836" s="429">
        <f t="shared" si="283"/>
        <v>0.31706837942413352</v>
      </c>
      <c r="AC836" s="454">
        <f t="shared" si="284"/>
        <v>117.27076971063359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36.184101122999998</v>
      </c>
      <c r="V837" s="475">
        <f t="shared" si="277"/>
        <v>49.604317968000004</v>
      </c>
      <c r="W837" s="460">
        <f t="shared" si="278"/>
        <v>216.78546861300001</v>
      </c>
      <c r="X837" s="476">
        <f t="shared" si="279"/>
        <v>532.86826564</v>
      </c>
      <c r="Y837" s="476">
        <f t="shared" si="280"/>
        <v>1288.688072425</v>
      </c>
      <c r="Z837" s="478">
        <f t="shared" si="281"/>
        <v>9.0848903400000012</v>
      </c>
      <c r="AA837" s="465">
        <f t="shared" si="282"/>
        <v>2133.2151161090001</v>
      </c>
      <c r="AB837" s="429">
        <f t="shared" si="283"/>
        <v>0.19664593621948748</v>
      </c>
      <c r="AC837" s="454">
        <f t="shared" si="284"/>
        <v>84.757652095227215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27.661873215</v>
      </c>
      <c r="V839" s="475">
        <f t="shared" si="277"/>
        <v>40.013377382999998</v>
      </c>
      <c r="W839" s="460">
        <f t="shared" si="278"/>
        <v>173.256008538</v>
      </c>
      <c r="X839" s="476">
        <f t="shared" si="279"/>
        <v>455.699891358</v>
      </c>
      <c r="Y839" s="476">
        <f t="shared" si="280"/>
        <v>1285.6747788299999</v>
      </c>
      <c r="Z839" s="478">
        <f t="shared" si="281"/>
        <v>3.9141036270000003</v>
      </c>
      <c r="AA839" s="465">
        <f t="shared" si="282"/>
        <v>1986.2200329509999</v>
      </c>
      <c r="AB839" s="429">
        <f t="shared" si="283"/>
        <v>0.18309550451244469</v>
      </c>
      <c r="AC839" s="454">
        <f t="shared" si="284"/>
        <v>92.406157881115803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27.781828583999999</v>
      </c>
      <c r="V840" s="475">
        <f t="shared" si="277"/>
        <v>40.006724484000003</v>
      </c>
      <c r="W840" s="460">
        <f t="shared" si="278"/>
        <v>150.94360115399999</v>
      </c>
      <c r="X840" s="476">
        <f t="shared" si="279"/>
        <v>392.24834281599999</v>
      </c>
      <c r="Y840" s="476">
        <f t="shared" si="280"/>
        <v>1138.583537065</v>
      </c>
      <c r="Z840" s="478">
        <f t="shared" si="281"/>
        <v>4.9446230490000005</v>
      </c>
      <c r="AA840" s="465">
        <f t="shared" si="282"/>
        <v>1754.5086571519998</v>
      </c>
      <c r="AB840" s="429">
        <f t="shared" si="283"/>
        <v>0.16173568004719763</v>
      </c>
      <c r="AC840" s="454">
        <f t="shared" si="284"/>
        <v>89.713910297419034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26.925437720999998</v>
      </c>
      <c r="V841" s="475">
        <f t="shared" ref="V841:V904" si="298">IFERROR(V$5*I841,"")</f>
        <v>36.131316918000003</v>
      </c>
      <c r="W841" s="460">
        <f t="shared" ref="W841:W904" si="299">IFERROR(W$5*K841,"")</f>
        <v>153.662314509</v>
      </c>
      <c r="X841" s="476">
        <f t="shared" ref="X841:X904" si="300">IFERROR(X$5*M841,"")</f>
        <v>388.49440438900001</v>
      </c>
      <c r="Y841" s="476">
        <f t="shared" ref="Y841:Y904" si="301">IFERROR(Y$5*O841,"")</f>
        <v>1066.9404952049999</v>
      </c>
      <c r="Z841" s="478">
        <f t="shared" ref="Z841:Z904" si="302">IFERROR(Z$5*Q841,"")</f>
        <v>4.7760974190000001</v>
      </c>
      <c r="AA841" s="465">
        <f t="shared" ref="AA841:AA904" si="303">IFERROR(SUM(U841:Z841),"")</f>
        <v>1676.930066161</v>
      </c>
      <c r="AB841" s="429">
        <f t="shared" ref="AB841:AB904" si="304">IF(OR(AA841="", AA841=0), "", AA841/$AA$5)</f>
        <v>0.15458426126115413</v>
      </c>
      <c r="AC841" s="454">
        <f t="shared" ref="AC841:AC904" si="305">IF(OR(AB841="", AB841=0), "", IF(AN841&gt;0, AB841/AN841*100, ""))</f>
        <v>89.037647140991254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16.946295851999999</v>
      </c>
      <c r="V842" s="475">
        <f t="shared" si="298"/>
        <v>24.468764261999997</v>
      </c>
      <c r="W842" s="460">
        <f t="shared" si="299"/>
        <v>100.488750252</v>
      </c>
      <c r="X842" s="476">
        <f t="shared" si="300"/>
        <v>269.63963090599998</v>
      </c>
      <c r="Y842" s="476">
        <f t="shared" si="301"/>
        <v>772.7983063449999</v>
      </c>
      <c r="Z842" s="478">
        <f t="shared" si="302"/>
        <v>3.2562622620000004</v>
      </c>
      <c r="AA842" s="465">
        <f t="shared" si="303"/>
        <v>1187.5980098789998</v>
      </c>
      <c r="AB842" s="429">
        <f t="shared" si="304"/>
        <v>0.10947621772483405</v>
      </c>
      <c r="AC842" s="454">
        <f t="shared" si="305"/>
        <v>92.020543488523145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30.083013096000002</v>
      </c>
      <c r="V843" s="475">
        <f t="shared" si="298"/>
        <v>44.727926018999995</v>
      </c>
      <c r="W843" s="460">
        <f t="shared" si="299"/>
        <v>203.900058734</v>
      </c>
      <c r="X843" s="476">
        <f t="shared" si="300"/>
        <v>549.67438372799995</v>
      </c>
      <c r="Y843" s="476">
        <f t="shared" si="301"/>
        <v>1587.5961600200001</v>
      </c>
      <c r="Z843" s="478">
        <f t="shared" si="302"/>
        <v>7.0697838690000001</v>
      </c>
      <c r="AA843" s="465">
        <f t="shared" si="303"/>
        <v>2423.051325466</v>
      </c>
      <c r="AB843" s="429">
        <f t="shared" si="304"/>
        <v>0.22336387587260323</v>
      </c>
      <c r="AC843" s="454">
        <f t="shared" si="305"/>
        <v>94.654163638897998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24.497634732000002</v>
      </c>
      <c r="V844" s="475">
        <f t="shared" si="298"/>
        <v>34.958937771000002</v>
      </c>
      <c r="W844" s="460">
        <f t="shared" si="299"/>
        <v>147.85404792899999</v>
      </c>
      <c r="X844" s="476">
        <f t="shared" si="300"/>
        <v>348.13331966100003</v>
      </c>
      <c r="Y844" s="476">
        <f t="shared" si="301"/>
        <v>997.21230953500003</v>
      </c>
      <c r="Z844" s="478">
        <f t="shared" si="302"/>
        <v>4.3747811369999994</v>
      </c>
      <c r="AA844" s="465">
        <f t="shared" si="303"/>
        <v>1557.031030765</v>
      </c>
      <c r="AB844" s="429">
        <f t="shared" si="304"/>
        <v>0.14353162156757004</v>
      </c>
      <c r="AC844" s="454">
        <f t="shared" si="305"/>
        <v>88.923131906246425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29.501081165999999</v>
      </c>
      <c r="V845" s="475">
        <f t="shared" si="298"/>
        <v>42.296659683000001</v>
      </c>
      <c r="W845" s="460">
        <f t="shared" si="299"/>
        <v>169.608809243</v>
      </c>
      <c r="X845" s="476">
        <f t="shared" si="300"/>
        <v>454.52774045300004</v>
      </c>
      <c r="Y845" s="476">
        <f t="shared" si="301"/>
        <v>1296.2233079250002</v>
      </c>
      <c r="Z845" s="478">
        <f t="shared" si="302"/>
        <v>5.5195306469999998</v>
      </c>
      <c r="AA845" s="465">
        <f t="shared" si="303"/>
        <v>1997.6771291170003</v>
      </c>
      <c r="AB845" s="429">
        <f t="shared" si="304"/>
        <v>0.18415165275783557</v>
      </c>
      <c r="AC845" s="454">
        <f t="shared" si="305"/>
        <v>91.260323664541176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20.865480855000001</v>
      </c>
      <c r="V846" s="475">
        <f t="shared" si="298"/>
        <v>27.646814661000001</v>
      </c>
      <c r="W846" s="460">
        <f t="shared" si="299"/>
        <v>117.92040301500001</v>
      </c>
      <c r="X846" s="476">
        <f t="shared" si="300"/>
        <v>276.88703031199998</v>
      </c>
      <c r="Y846" s="476">
        <f t="shared" si="301"/>
        <v>793.25441045499997</v>
      </c>
      <c r="Z846" s="478">
        <f t="shared" si="302"/>
        <v>3.5782357230000006</v>
      </c>
      <c r="AA846" s="465">
        <f t="shared" si="303"/>
        <v>1240.1523750209999</v>
      </c>
      <c r="AB846" s="429">
        <f t="shared" si="304"/>
        <v>0.11432083103069689</v>
      </c>
      <c r="AC846" s="454">
        <f t="shared" si="305"/>
        <v>88.246047424898649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30.094979894999998</v>
      </c>
      <c r="V847" s="475">
        <f t="shared" si="298"/>
        <v>39.934100499000003</v>
      </c>
      <c r="W847" s="460">
        <f t="shared" si="299"/>
        <v>183.18658618000001</v>
      </c>
      <c r="X847" s="476">
        <f t="shared" si="300"/>
        <v>466.493787543</v>
      </c>
      <c r="Y847" s="476">
        <f t="shared" si="301"/>
        <v>1333.3859156799999</v>
      </c>
      <c r="Z847" s="478">
        <f t="shared" si="302"/>
        <v>4.8428769240000005</v>
      </c>
      <c r="AA847" s="465">
        <f t="shared" si="303"/>
        <v>2057.9382467209998</v>
      </c>
      <c r="AB847" s="429">
        <f t="shared" si="304"/>
        <v>0.18970669678475294</v>
      </c>
      <c r="AC847" s="454">
        <f t="shared" si="305"/>
        <v>92.108309955413276</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27.95516907</v>
      </c>
      <c r="V848" s="475">
        <f t="shared" si="298"/>
        <v>36.248179574999995</v>
      </c>
      <c r="W848" s="460">
        <f t="shared" si="299"/>
        <v>165.56093861399998</v>
      </c>
      <c r="X848" s="476">
        <f t="shared" si="300"/>
        <v>447.22413982199998</v>
      </c>
      <c r="Y848" s="476">
        <f t="shared" si="301"/>
        <v>1199.765932755</v>
      </c>
      <c r="Z848" s="478">
        <f t="shared" si="302"/>
        <v>4.1897858039999996</v>
      </c>
      <c r="AA848" s="465">
        <f t="shared" si="303"/>
        <v>1880.9441456399998</v>
      </c>
      <c r="AB848" s="429">
        <f t="shared" si="304"/>
        <v>0.17339086888274335</v>
      </c>
      <c r="AC848" s="454">
        <f t="shared" si="305"/>
        <v>91.432693021389071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19.378205841</v>
      </c>
      <c r="V849" s="475">
        <f t="shared" si="298"/>
        <v>25.235719598999999</v>
      </c>
      <c r="W849" s="460">
        <f t="shared" si="299"/>
        <v>99.926675324999991</v>
      </c>
      <c r="X849" s="476">
        <f t="shared" si="300"/>
        <v>247.02102087100002</v>
      </c>
      <c r="Y849" s="476">
        <f t="shared" si="301"/>
        <v>615.29872215500006</v>
      </c>
      <c r="Z849" s="478">
        <f t="shared" si="302"/>
        <v>3.0818853000000002</v>
      </c>
      <c r="AA849" s="465">
        <f t="shared" si="303"/>
        <v>1009.9422290910001</v>
      </c>
      <c r="AB849" s="429">
        <f t="shared" si="304"/>
        <v>9.3099394274612834E-2</v>
      </c>
      <c r="AC849" s="454">
        <f t="shared" si="305"/>
        <v>83.635177552610841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24.234799718999998</v>
      </c>
      <c r="V850" s="475">
        <f t="shared" si="298"/>
        <v>34.122653303999996</v>
      </c>
      <c r="W850" s="460">
        <f t="shared" si="299"/>
        <v>146.19752277699999</v>
      </c>
      <c r="X850" s="476">
        <f t="shared" si="300"/>
        <v>381.20051743199997</v>
      </c>
      <c r="Y850" s="476">
        <f t="shared" si="301"/>
        <v>1117.17263437</v>
      </c>
      <c r="Z850" s="478">
        <f t="shared" si="302"/>
        <v>3.7846298249999997</v>
      </c>
      <c r="AA850" s="465">
        <f t="shared" si="303"/>
        <v>1706.7127574269998</v>
      </c>
      <c r="AB850" s="429">
        <f t="shared" si="304"/>
        <v>0.15732971583950958</v>
      </c>
      <c r="AC850" s="454">
        <f t="shared" si="305"/>
        <v>92.799490643359178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12.669225759</v>
      </c>
      <c r="V853" s="475">
        <f t="shared" si="298"/>
        <v>20.021094101999999</v>
      </c>
      <c r="W853" s="460">
        <f t="shared" si="299"/>
        <v>78.294043557999998</v>
      </c>
      <c r="X853" s="476">
        <f t="shared" si="300"/>
        <v>181.212723829</v>
      </c>
      <c r="Y853" s="476">
        <f t="shared" si="301"/>
        <v>450.28191974999999</v>
      </c>
      <c r="Z853" s="478">
        <f t="shared" si="302"/>
        <v>2.2689065789999998</v>
      </c>
      <c r="AA853" s="465">
        <f t="shared" si="303"/>
        <v>744.74791357699996</v>
      </c>
      <c r="AB853" s="429">
        <f t="shared" si="304"/>
        <v>6.865301563209808E-2</v>
      </c>
      <c r="AC853" s="454">
        <f t="shared" si="305"/>
        <v>83.480739347912433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44.771090205</v>
      </c>
      <c r="V854" s="475">
        <f t="shared" si="298"/>
        <v>72.102655926000011</v>
      </c>
      <c r="W854" s="460">
        <f t="shared" si="299"/>
        <v>298.14821788800003</v>
      </c>
      <c r="X854" s="476">
        <f t="shared" si="300"/>
        <v>814.42530598500002</v>
      </c>
      <c r="Y854" s="476">
        <f t="shared" si="301"/>
        <v>2130.5346818600001</v>
      </c>
      <c r="Z854" s="478">
        <f t="shared" si="302"/>
        <v>9.3092041530000014</v>
      </c>
      <c r="AA854" s="465">
        <f t="shared" si="303"/>
        <v>3369.291156017</v>
      </c>
      <c r="AB854" s="429">
        <f t="shared" si="304"/>
        <v>0.31059099889537245</v>
      </c>
      <c r="AC854" s="454">
        <f t="shared" si="305"/>
        <v>90.785777389318085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16.097371182</v>
      </c>
      <c r="V855" s="475">
        <f t="shared" si="298"/>
        <v>28.726989020999998</v>
      </c>
      <c r="W855" s="460">
        <f t="shared" si="299"/>
        <v>131.30554664499999</v>
      </c>
      <c r="X855" s="476">
        <f t="shared" si="300"/>
        <v>322.99495487800004</v>
      </c>
      <c r="Y855" s="476">
        <f t="shared" si="301"/>
        <v>876.83117496</v>
      </c>
      <c r="Z855" s="478">
        <f t="shared" si="302"/>
        <v>5.7542432129999996</v>
      </c>
      <c r="AA855" s="465">
        <f t="shared" si="303"/>
        <v>1381.7102798990002</v>
      </c>
      <c r="AB855" s="429">
        <f t="shared" si="304"/>
        <v>0.12737004792579279</v>
      </c>
      <c r="AC855" s="454">
        <f t="shared" si="305"/>
        <v>91.380223542776761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29.392993472999997</v>
      </c>
      <c r="V856" s="475">
        <f t="shared" si="298"/>
        <v>50.823638577000004</v>
      </c>
      <c r="W856" s="460">
        <f t="shared" si="299"/>
        <v>211.94454094599999</v>
      </c>
      <c r="X856" s="476">
        <f t="shared" si="300"/>
        <v>563.80372048699996</v>
      </c>
      <c r="Y856" s="476">
        <f t="shared" si="301"/>
        <v>1542.722022075</v>
      </c>
      <c r="Z856" s="478">
        <f t="shared" si="302"/>
        <v>6.5468170890000001</v>
      </c>
      <c r="AA856" s="465">
        <f t="shared" si="303"/>
        <v>2405.2337326469997</v>
      </c>
      <c r="AB856" s="429">
        <f t="shared" si="304"/>
        <v>0.22172139865846235</v>
      </c>
      <c r="AC856" s="454">
        <f t="shared" si="305"/>
        <v>92.270141638724311</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61.362477876</v>
      </c>
      <c r="V858" s="475">
        <f t="shared" si="298"/>
        <v>92.903527953000008</v>
      </c>
      <c r="W858" s="460">
        <f t="shared" si="299"/>
        <v>430.16275079099995</v>
      </c>
      <c r="X858" s="476">
        <f t="shared" si="300"/>
        <v>1466.367918098</v>
      </c>
      <c r="Y858" s="476">
        <f t="shared" si="301"/>
        <v>4831.0747614349993</v>
      </c>
      <c r="Z858" s="478">
        <f t="shared" si="302"/>
        <v>17.947966796999999</v>
      </c>
      <c r="AA858" s="465">
        <f t="shared" si="303"/>
        <v>6899.8194029499991</v>
      </c>
      <c r="AB858" s="429">
        <f t="shared" si="304"/>
        <v>0.63604529894450579</v>
      </c>
      <c r="AC858" s="454">
        <f t="shared" si="305"/>
        <v>105.60606312183032</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37.329777411000002</v>
      </c>
      <c r="V859" s="475">
        <f t="shared" si="298"/>
        <v>59.828887755000004</v>
      </c>
      <c r="W859" s="460">
        <f t="shared" si="299"/>
        <v>283.81239449499998</v>
      </c>
      <c r="X859" s="476">
        <f t="shared" si="300"/>
        <v>946.41614169699994</v>
      </c>
      <c r="Y859" s="476">
        <f t="shared" si="301"/>
        <v>3397.7676787599999</v>
      </c>
      <c r="Z859" s="478">
        <f t="shared" si="302"/>
        <v>10.696205871</v>
      </c>
      <c r="AA859" s="465">
        <f t="shared" si="303"/>
        <v>4735.8510859889993</v>
      </c>
      <c r="AB859" s="429">
        <f t="shared" si="304"/>
        <v>0.43656444376742248</v>
      </c>
      <c r="AC859" s="454">
        <f t="shared" si="305"/>
        <v>109.07481367471243</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65.721774549000003</v>
      </c>
      <c r="V860" s="475">
        <f t="shared" si="298"/>
        <v>101.178286626</v>
      </c>
      <c r="W860" s="460">
        <f t="shared" si="299"/>
        <v>452.96086228499996</v>
      </c>
      <c r="X860" s="476">
        <f t="shared" si="300"/>
        <v>1538.926487536</v>
      </c>
      <c r="Y860" s="476">
        <f t="shared" si="301"/>
        <v>5030.4398320150003</v>
      </c>
      <c r="Z860" s="478">
        <f t="shared" si="302"/>
        <v>15.706449801</v>
      </c>
      <c r="AA860" s="465">
        <f t="shared" si="303"/>
        <v>7204.933692812001</v>
      </c>
      <c r="AB860" s="429">
        <f t="shared" si="304"/>
        <v>0.66417161622529508</v>
      </c>
      <c r="AC860" s="454">
        <f t="shared" si="305"/>
        <v>105.03397359878778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49.468548378000001</v>
      </c>
      <c r="V861" s="475">
        <f t="shared" si="298"/>
        <v>78.280354884000005</v>
      </c>
      <c r="W861" s="460">
        <f t="shared" si="299"/>
        <v>343.63141034099999</v>
      </c>
      <c r="X861" s="476">
        <f t="shared" si="300"/>
        <v>1153.293106545</v>
      </c>
      <c r="Y861" s="476">
        <f t="shared" si="301"/>
        <v>3931.0861602999998</v>
      </c>
      <c r="Z861" s="478">
        <f t="shared" si="302"/>
        <v>13.576195160999999</v>
      </c>
      <c r="AA861" s="465">
        <f t="shared" si="303"/>
        <v>5569.3357756089999</v>
      </c>
      <c r="AB861" s="429">
        <f t="shared" si="304"/>
        <v>0.51339747194035767</v>
      </c>
      <c r="AC861" s="454">
        <f t="shared" si="305"/>
        <v>105.87563006043493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4.3043916329999998</v>
      </c>
      <c r="V863" s="475">
        <f t="shared" si="298"/>
        <v>16.317886295999998</v>
      </c>
      <c r="W863" s="460">
        <f t="shared" si="299"/>
        <v>55.171918388000002</v>
      </c>
      <c r="X863" s="476">
        <f t="shared" si="300"/>
        <v>177.660266495</v>
      </c>
      <c r="Y863" s="476">
        <f t="shared" si="301"/>
        <v>742.18075463999992</v>
      </c>
      <c r="Z863" s="478">
        <f t="shared" si="302"/>
        <v>2.1442107240000001</v>
      </c>
      <c r="AA863" s="465">
        <f t="shared" si="303"/>
        <v>997.7794281759999</v>
      </c>
      <c r="AB863" s="429">
        <f t="shared" si="304"/>
        <v>9.1978192125368716E-2</v>
      </c>
      <c r="AC863" s="454">
        <f t="shared" si="305"/>
        <v>112.85311711913693</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10.60108497</v>
      </c>
      <c r="V864" s="475">
        <f t="shared" si="298"/>
        <v>10.886119500000001</v>
      </c>
      <c r="W864" s="460">
        <f t="shared" si="299"/>
        <v>95.695741011999999</v>
      </c>
      <c r="X864" s="476">
        <f t="shared" si="300"/>
        <v>228.16209003</v>
      </c>
      <c r="Y864" s="476">
        <f t="shared" si="301"/>
        <v>701.48620815000004</v>
      </c>
      <c r="Z864" s="478">
        <f t="shared" si="302"/>
        <v>2.5786422899999999</v>
      </c>
      <c r="AA864" s="465">
        <f t="shared" si="303"/>
        <v>1049.409885952</v>
      </c>
      <c r="AB864" s="429">
        <f t="shared" si="304"/>
        <v>9.6737636979351033E-2</v>
      </c>
      <c r="AC864" s="454">
        <f t="shared" si="305"/>
        <v>101.81711290696782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24.932515193999997</v>
      </c>
      <c r="V865" s="475">
        <f t="shared" si="298"/>
        <v>5.0499728400000006</v>
      </c>
      <c r="W865" s="460">
        <f t="shared" si="299"/>
        <v>47.546913572999998</v>
      </c>
      <c r="X865" s="476">
        <f t="shared" si="300"/>
        <v>139.210439103</v>
      </c>
      <c r="Y865" s="476">
        <f t="shared" si="301"/>
        <v>380.75982743499998</v>
      </c>
      <c r="Z865" s="478">
        <f t="shared" si="302"/>
        <v>1.606716729</v>
      </c>
      <c r="AA865" s="465">
        <f t="shared" si="303"/>
        <v>599.10638487400001</v>
      </c>
      <c r="AB865" s="429">
        <f t="shared" si="304"/>
        <v>5.5227358487647496E-2</v>
      </c>
      <c r="AC865" s="454">
        <f t="shared" si="305"/>
        <v>80.960310766057347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25.697216837999999</v>
      </c>
      <c r="V866" s="475">
        <f t="shared" si="298"/>
        <v>10.229849873999999</v>
      </c>
      <c r="W866" s="460">
        <f t="shared" si="299"/>
        <v>64.813849289999993</v>
      </c>
      <c r="X866" s="476">
        <f t="shared" si="300"/>
        <v>360.20861810999997</v>
      </c>
      <c r="Y866" s="476">
        <f t="shared" si="301"/>
        <v>1066.6291186200001</v>
      </c>
      <c r="Z866" s="478">
        <f t="shared" si="302"/>
        <v>3.9208966919999999</v>
      </c>
      <c r="AA866" s="465">
        <f t="shared" si="303"/>
        <v>1531.4995494240002</v>
      </c>
      <c r="AB866" s="429">
        <f t="shared" si="304"/>
        <v>0.14117805580973453</v>
      </c>
      <c r="AC866" s="454">
        <f t="shared" si="305"/>
        <v>104.44583445776772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33.749282711999996</v>
      </c>
      <c r="V869" s="475">
        <f t="shared" si="298"/>
        <v>57.896856645</v>
      </c>
      <c r="W869" s="460">
        <f t="shared" si="299"/>
        <v>223.02926689700001</v>
      </c>
      <c r="X869" s="476">
        <f t="shared" si="300"/>
        <v>536.95687191000002</v>
      </c>
      <c r="Y869" s="476">
        <f t="shared" si="301"/>
        <v>1523.50748004</v>
      </c>
      <c r="Z869" s="478">
        <f t="shared" si="302"/>
        <v>5.4359919449999996</v>
      </c>
      <c r="AA869" s="465">
        <f t="shared" si="303"/>
        <v>2380.5757501489998</v>
      </c>
      <c r="AB869" s="429">
        <f t="shared" si="304"/>
        <v>0.21944835454913345</v>
      </c>
      <c r="AC869" s="454">
        <f t="shared" si="305"/>
        <v>89.23536199913309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20.03082912</v>
      </c>
      <c r="V870" s="475">
        <f t="shared" si="298"/>
        <v>28.763652269999998</v>
      </c>
      <c r="W870" s="460">
        <f t="shared" si="299"/>
        <v>146.52515672199999</v>
      </c>
      <c r="X870" s="476">
        <f t="shared" si="300"/>
        <v>426.223838387</v>
      </c>
      <c r="Y870" s="476">
        <f t="shared" si="301"/>
        <v>1284.7529152249999</v>
      </c>
      <c r="Z870" s="478">
        <f t="shared" si="302"/>
        <v>4.0687611659999998</v>
      </c>
      <c r="AA870" s="465">
        <f t="shared" si="303"/>
        <v>1910.36515289</v>
      </c>
      <c r="AB870" s="429">
        <f t="shared" si="304"/>
        <v>0.17610298238292774</v>
      </c>
      <c r="AC870" s="454">
        <f t="shared" si="305"/>
        <v>100.14964435966985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17.743381856999999</v>
      </c>
      <c r="V871" s="475">
        <f t="shared" si="298"/>
        <v>28.256073087000001</v>
      </c>
      <c r="W871" s="460">
        <f t="shared" si="299"/>
        <v>142.36057935899998</v>
      </c>
      <c r="X871" s="476">
        <f t="shared" si="300"/>
        <v>331.61243383899995</v>
      </c>
      <c r="Y871" s="476">
        <f t="shared" si="301"/>
        <v>1135.9574939049999</v>
      </c>
      <c r="Z871" s="478">
        <f t="shared" si="302"/>
        <v>3.6923683140000003</v>
      </c>
      <c r="AA871" s="465">
        <f t="shared" si="303"/>
        <v>1659.6223303609997</v>
      </c>
      <c r="AB871" s="429">
        <f t="shared" si="304"/>
        <v>0.1529887841409476</v>
      </c>
      <c r="AC871" s="454">
        <f t="shared" si="305"/>
        <v>99.159997750967037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18.269857632000001</v>
      </c>
      <c r="V872" s="475">
        <f t="shared" si="298"/>
        <v>26.601990032999996</v>
      </c>
      <c r="W872" s="460">
        <f t="shared" si="299"/>
        <v>84.085123647999993</v>
      </c>
      <c r="X872" s="476">
        <f t="shared" si="300"/>
        <v>123.357577406</v>
      </c>
      <c r="Y872" s="476">
        <f t="shared" si="301"/>
        <v>194.36568164000002</v>
      </c>
      <c r="Z872" s="478">
        <f t="shared" si="302"/>
        <v>0.88910198099999993</v>
      </c>
      <c r="AA872" s="465">
        <f t="shared" si="303"/>
        <v>447.56933234000002</v>
      </c>
      <c r="AB872" s="429">
        <f t="shared" si="304"/>
        <v>4.1258234913348082E-2</v>
      </c>
      <c r="AC872" s="454">
        <f t="shared" si="305"/>
        <v>56.678284127163593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14.957011572000001</v>
      </c>
      <c r="V875" s="475">
        <f t="shared" si="298"/>
        <v>20.122754051999998</v>
      </c>
      <c r="W875" s="460">
        <f t="shared" si="299"/>
        <v>67.003130064000004</v>
      </c>
      <c r="X875" s="476">
        <f t="shared" si="300"/>
        <v>134.288456462</v>
      </c>
      <c r="Y875" s="476">
        <f t="shared" si="301"/>
        <v>347.33423816000004</v>
      </c>
      <c r="Z875" s="478">
        <f t="shared" si="302"/>
        <v>2.0066584409999999</v>
      </c>
      <c r="AA875" s="465">
        <f t="shared" si="303"/>
        <v>585.71224875100006</v>
      </c>
      <c r="AB875" s="429">
        <f t="shared" si="304"/>
        <v>5.3992648299317852E-2</v>
      </c>
      <c r="AC875" s="454">
        <f t="shared" si="305"/>
        <v>75.428882070859657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20.726299287</v>
      </c>
      <c r="V876" s="475">
        <f t="shared" si="298"/>
        <v>27.923778596999998</v>
      </c>
      <c r="W876" s="460">
        <f t="shared" si="299"/>
        <v>105.735299857</v>
      </c>
      <c r="X876" s="476">
        <f t="shared" si="300"/>
        <v>242.88102960000001</v>
      </c>
      <c r="Y876" s="476">
        <f t="shared" si="301"/>
        <v>598.77857585000004</v>
      </c>
      <c r="Z876" s="478">
        <f t="shared" si="302"/>
        <v>3.1337707679999998</v>
      </c>
      <c r="AA876" s="465">
        <f t="shared" si="303"/>
        <v>999.17875395900001</v>
      </c>
      <c r="AB876" s="429">
        <f t="shared" si="304"/>
        <v>9.2107186021294252E-2</v>
      </c>
      <c r="AC876" s="454">
        <f t="shared" si="305"/>
        <v>80.750364578741781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20.829568359</v>
      </c>
      <c r="V877" s="475">
        <f t="shared" si="298"/>
        <v>30.378371940000001</v>
      </c>
      <c r="W877" s="460">
        <f t="shared" si="299"/>
        <v>113.87321553099999</v>
      </c>
      <c r="X877" s="476">
        <f t="shared" si="300"/>
        <v>223.72360037600001</v>
      </c>
      <c r="Y877" s="476">
        <f t="shared" si="301"/>
        <v>540.22032831000001</v>
      </c>
      <c r="Z877" s="478">
        <f t="shared" si="302"/>
        <v>3.1712260319999999</v>
      </c>
      <c r="AA877" s="465">
        <f t="shared" si="303"/>
        <v>932.19631054800004</v>
      </c>
      <c r="AB877" s="429">
        <f t="shared" si="304"/>
        <v>8.5932550751106201E-2</v>
      </c>
      <c r="AC877" s="454">
        <f t="shared" si="305"/>
        <v>76.539271594617162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4.9103841450000001</v>
      </c>
      <c r="V878" s="475">
        <f t="shared" si="298"/>
        <v>8.771108267999999</v>
      </c>
      <c r="W878" s="460">
        <f t="shared" si="299"/>
        <v>35.238837124</v>
      </c>
      <c r="X878" s="476">
        <f t="shared" si="300"/>
        <v>106.341244041</v>
      </c>
      <c r="Y878" s="476">
        <f t="shared" si="301"/>
        <v>297.63505954000004</v>
      </c>
      <c r="Z878" s="478">
        <f t="shared" si="302"/>
        <v>1.189601235</v>
      </c>
      <c r="AA878" s="465">
        <f t="shared" si="303"/>
        <v>454.08623435300007</v>
      </c>
      <c r="AB878" s="429">
        <f t="shared" si="304"/>
        <v>4.1858981780328181E-2</v>
      </c>
      <c r="AC878" s="454">
        <f t="shared" si="305"/>
        <v>95.858939132478881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12.944317392</v>
      </c>
      <c r="V879" s="475">
        <f t="shared" si="298"/>
        <v>21.461129994</v>
      </c>
      <c r="W879" s="460">
        <f t="shared" si="299"/>
        <v>84.91535016600001</v>
      </c>
      <c r="X879" s="476">
        <f t="shared" si="300"/>
        <v>204.330016113</v>
      </c>
      <c r="Y879" s="476">
        <f t="shared" si="301"/>
        <v>483.62817568000003</v>
      </c>
      <c r="Z879" s="478">
        <f t="shared" si="302"/>
        <v>2.461620672</v>
      </c>
      <c r="AA879" s="465">
        <f t="shared" si="303"/>
        <v>809.74061001699999</v>
      </c>
      <c r="AB879" s="429">
        <f t="shared" si="304"/>
        <v>7.4644230274428472E-2</v>
      </c>
      <c r="AC879" s="454">
        <f t="shared" si="305"/>
        <v>83.789341245313025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55.677595671000006</v>
      </c>
      <c r="V880" s="475">
        <f t="shared" si="298"/>
        <v>85.760304438000006</v>
      </c>
      <c r="W880" s="460">
        <f t="shared" si="299"/>
        <v>378.25742964599999</v>
      </c>
      <c r="X880" s="476">
        <f t="shared" si="300"/>
        <v>986.39303700099993</v>
      </c>
      <c r="Y880" s="476">
        <f t="shared" si="301"/>
        <v>2667.8926269450003</v>
      </c>
      <c r="Z880" s="478">
        <f t="shared" si="302"/>
        <v>11.539935675000001</v>
      </c>
      <c r="AA880" s="465">
        <f t="shared" si="303"/>
        <v>4185.5209293760008</v>
      </c>
      <c r="AB880" s="429">
        <f t="shared" si="304"/>
        <v>0.38583341900589979</v>
      </c>
      <c r="AC880" s="454">
        <f t="shared" si="305"/>
        <v>91.468270676284263</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55.065124310999998</v>
      </c>
      <c r="V881" s="475">
        <f t="shared" si="298"/>
        <v>84.417452342999994</v>
      </c>
      <c r="W881" s="460">
        <f t="shared" si="299"/>
        <v>369.05106800099998</v>
      </c>
      <c r="X881" s="476">
        <f t="shared" si="300"/>
        <v>1071.8877022009999</v>
      </c>
      <c r="Y881" s="476">
        <f t="shared" si="301"/>
        <v>3042.7310035199998</v>
      </c>
      <c r="Z881" s="478">
        <f t="shared" si="302"/>
        <v>11.664009153</v>
      </c>
      <c r="AA881" s="465">
        <f t="shared" si="303"/>
        <v>4634.8163595289998</v>
      </c>
      <c r="AB881" s="429">
        <f t="shared" si="304"/>
        <v>0.42725077060554939</v>
      </c>
      <c r="AC881" s="454">
        <f t="shared" si="305"/>
        <v>95.700524129894944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62.884036571999999</v>
      </c>
      <c r="V882" s="475">
        <f t="shared" si="298"/>
        <v>102.849813561</v>
      </c>
      <c r="W882" s="460">
        <f t="shared" si="299"/>
        <v>433.86068738499995</v>
      </c>
      <c r="X882" s="476">
        <f t="shared" si="300"/>
        <v>1151.3547316700001</v>
      </c>
      <c r="Y882" s="476">
        <f t="shared" si="301"/>
        <v>3018.12966052</v>
      </c>
      <c r="Z882" s="478">
        <f t="shared" si="302"/>
        <v>11.805760179</v>
      </c>
      <c r="AA882" s="465">
        <f t="shared" si="303"/>
        <v>4780.8846898869997</v>
      </c>
      <c r="AB882" s="429">
        <f t="shared" si="304"/>
        <v>0.44071577156037978</v>
      </c>
      <c r="AC882" s="454">
        <f t="shared" si="305"/>
        <v>90.738964906996401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42.414167042999999</v>
      </c>
      <c r="V883" s="475">
        <f t="shared" si="298"/>
        <v>64.752896243999999</v>
      </c>
      <c r="W883" s="460">
        <f t="shared" si="299"/>
        <v>284.63359630799999</v>
      </c>
      <c r="X883" s="476">
        <f t="shared" si="300"/>
        <v>848.15207082099994</v>
      </c>
      <c r="Y883" s="476">
        <f t="shared" si="301"/>
        <v>2574.9767463549997</v>
      </c>
      <c r="Z883" s="478">
        <f t="shared" si="302"/>
        <v>9.608730164999999</v>
      </c>
      <c r="AA883" s="465">
        <f t="shared" si="303"/>
        <v>3824.5382069359998</v>
      </c>
      <c r="AB883" s="429">
        <f t="shared" si="304"/>
        <v>0.35255698810250735</v>
      </c>
      <c r="AC883" s="454">
        <f t="shared" si="305"/>
        <v>98.616790532242661</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60.705942069000002</v>
      </c>
      <c r="V884" s="475">
        <f t="shared" si="298"/>
        <v>95.896437945000002</v>
      </c>
      <c r="W884" s="460">
        <f t="shared" si="299"/>
        <v>414.01713966400001</v>
      </c>
      <c r="X884" s="476">
        <f t="shared" si="300"/>
        <v>1102.8398227119999</v>
      </c>
      <c r="Y884" s="476">
        <f t="shared" si="301"/>
        <v>3208.968148295</v>
      </c>
      <c r="Z884" s="478">
        <f t="shared" si="302"/>
        <v>13.069870992</v>
      </c>
      <c r="AA884" s="465">
        <f t="shared" si="303"/>
        <v>4895.4973616769994</v>
      </c>
      <c r="AB884" s="429">
        <f t="shared" si="304"/>
        <v>0.45128109897464963</v>
      </c>
      <c r="AC884" s="454">
        <f t="shared" si="305"/>
        <v>94.168565049066814</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40.365392645999997</v>
      </c>
      <c r="V885" s="475">
        <f t="shared" si="298"/>
        <v>71.116941510000004</v>
      </c>
      <c r="W885" s="460">
        <f t="shared" si="299"/>
        <v>353.73944029</v>
      </c>
      <c r="X885" s="476">
        <f t="shared" si="300"/>
        <v>1268.3185065370001</v>
      </c>
      <c r="Y885" s="476">
        <f t="shared" si="301"/>
        <v>4329.7731348950001</v>
      </c>
      <c r="Z885" s="478">
        <f t="shared" si="302"/>
        <v>13.453405884</v>
      </c>
      <c r="AA885" s="465">
        <f t="shared" si="303"/>
        <v>6076.7668217620003</v>
      </c>
      <c r="AB885" s="429">
        <f t="shared" si="304"/>
        <v>0.56017393268455018</v>
      </c>
      <c r="AC885" s="454">
        <f t="shared" si="305"/>
        <v>110.57585102308825</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35.208576401999998</v>
      </c>
      <c r="V886" s="475">
        <f t="shared" si="298"/>
        <v>64.658768882999993</v>
      </c>
      <c r="W886" s="460">
        <f t="shared" si="299"/>
        <v>324.21363214199999</v>
      </c>
      <c r="X886" s="476">
        <f t="shared" si="300"/>
        <v>1074.2312681989999</v>
      </c>
      <c r="Y886" s="476">
        <f t="shared" si="301"/>
        <v>3703.4904206300002</v>
      </c>
      <c r="Z886" s="478">
        <f t="shared" si="302"/>
        <v>12.202220079</v>
      </c>
      <c r="AA886" s="465">
        <f t="shared" si="303"/>
        <v>5214.0048863350003</v>
      </c>
      <c r="AB886" s="429">
        <f t="shared" si="304"/>
        <v>0.48064204335684002</v>
      </c>
      <c r="AC886" s="454">
        <f t="shared" si="305"/>
        <v>109.36351643514064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27.28639518</v>
      </c>
      <c r="V887" s="475">
        <f t="shared" si="298"/>
        <v>43.771814322000004</v>
      </c>
      <c r="W887" s="460">
        <f t="shared" si="299"/>
        <v>251.26609708400002</v>
      </c>
      <c r="X887" s="476">
        <f t="shared" si="300"/>
        <v>1013.921667954</v>
      </c>
      <c r="Y887" s="476">
        <f t="shared" si="301"/>
        <v>3786.6500111699997</v>
      </c>
      <c r="Z887" s="478">
        <f t="shared" si="302"/>
        <v>12.023013815999999</v>
      </c>
      <c r="AA887" s="465">
        <f t="shared" si="303"/>
        <v>5134.9189995259994</v>
      </c>
      <c r="AB887" s="429">
        <f t="shared" si="304"/>
        <v>0.47335167768491881</v>
      </c>
      <c r="AC887" s="454">
        <f t="shared" si="305"/>
        <v>117.74002676164544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63.675448811999999</v>
      </c>
      <c r="V888" s="475">
        <f t="shared" si="298"/>
        <v>103.475995488</v>
      </c>
      <c r="W888" s="460">
        <f t="shared" si="299"/>
        <v>479.12756576899994</v>
      </c>
      <c r="X888" s="476">
        <f t="shared" si="300"/>
        <v>1434.5066875269999</v>
      </c>
      <c r="Y888" s="476">
        <f t="shared" si="301"/>
        <v>4472.3881941050004</v>
      </c>
      <c r="Z888" s="478">
        <f t="shared" si="302"/>
        <v>16.201668572999999</v>
      </c>
      <c r="AA888" s="465">
        <f t="shared" si="303"/>
        <v>6569.3755602740002</v>
      </c>
      <c r="AB888" s="429">
        <f t="shared" si="304"/>
        <v>0.6055840302612463</v>
      </c>
      <c r="AC888" s="454">
        <f t="shared" si="305"/>
        <v>101.12774598104181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37.349740539000003</v>
      </c>
      <c r="V889" s="475">
        <f t="shared" si="298"/>
        <v>59.642432238000005</v>
      </c>
      <c r="W889" s="460">
        <f t="shared" si="299"/>
        <v>300.06750937100003</v>
      </c>
      <c r="X889" s="476">
        <f t="shared" si="300"/>
        <v>1081.8301611750001</v>
      </c>
      <c r="Y889" s="476">
        <f t="shared" si="301"/>
        <v>3652.4036760250001</v>
      </c>
      <c r="Z889" s="478">
        <f t="shared" si="302"/>
        <v>11.468508335999999</v>
      </c>
      <c r="AA889" s="465">
        <f t="shared" si="303"/>
        <v>5142.7620276840007</v>
      </c>
      <c r="AB889" s="429">
        <f t="shared" si="304"/>
        <v>0.47407467069358411</v>
      </c>
      <c r="AC889" s="454">
        <f t="shared" si="305"/>
        <v>109.81894680084014</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16.765206678000002</v>
      </c>
      <c r="V891" s="475">
        <f t="shared" si="298"/>
        <v>25.641007473000002</v>
      </c>
      <c r="W891" s="460">
        <f t="shared" si="299"/>
        <v>86.183463040999996</v>
      </c>
      <c r="X891" s="476">
        <f t="shared" si="300"/>
        <v>204.540917033</v>
      </c>
      <c r="Y891" s="476">
        <f t="shared" si="301"/>
        <v>484.90247442000003</v>
      </c>
      <c r="Z891" s="478">
        <f t="shared" si="302"/>
        <v>2.8649099790000001</v>
      </c>
      <c r="AA891" s="465">
        <f t="shared" si="303"/>
        <v>820.89797862399996</v>
      </c>
      <c r="AB891" s="429">
        <f t="shared" si="304"/>
        <v>7.5672748766961645E-2</v>
      </c>
      <c r="AC891" s="454">
        <f t="shared" si="305"/>
        <v>79.141466158428813</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38.691453482999997</v>
      </c>
      <c r="V893" s="475">
        <f t="shared" si="298"/>
        <v>48.430240683000001</v>
      </c>
      <c r="W893" s="460">
        <f t="shared" si="299"/>
        <v>192.38300107399999</v>
      </c>
      <c r="X893" s="476">
        <f t="shared" si="300"/>
        <v>508.459812027</v>
      </c>
      <c r="Y893" s="476">
        <f t="shared" si="301"/>
        <v>1117.4488357499999</v>
      </c>
      <c r="Z893" s="478">
        <f t="shared" si="302"/>
        <v>2.3554581839999997</v>
      </c>
      <c r="AA893" s="465">
        <f t="shared" si="303"/>
        <v>1907.7688012010001</v>
      </c>
      <c r="AB893" s="429">
        <f t="shared" si="304"/>
        <v>0.17586364317855827</v>
      </c>
      <c r="AC893" s="454">
        <f t="shared" si="305"/>
        <v>82.082144577392597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20.14993101</v>
      </c>
      <c r="V894" s="475">
        <f t="shared" si="298"/>
        <v>40.161870824999994</v>
      </c>
      <c r="W894" s="460">
        <f t="shared" si="299"/>
        <v>196.97099090899999</v>
      </c>
      <c r="X894" s="476">
        <f t="shared" si="300"/>
        <v>542.07180452499995</v>
      </c>
      <c r="Y894" s="476">
        <f t="shared" si="301"/>
        <v>1680.853678595</v>
      </c>
      <c r="Z894" s="478">
        <f t="shared" si="302"/>
        <v>6.1263870749999993</v>
      </c>
      <c r="AA894" s="465">
        <f t="shared" si="303"/>
        <v>2486.3346629389998</v>
      </c>
      <c r="AB894" s="429">
        <f t="shared" si="304"/>
        <v>0.22919751686384585</v>
      </c>
      <c r="AC894" s="454">
        <f t="shared" si="305"/>
        <v>101.32429365113138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53.654296883999997</v>
      </c>
      <c r="V895" s="475">
        <f t="shared" si="298"/>
        <v>87.889920294000007</v>
      </c>
      <c r="W895" s="460">
        <f t="shared" si="299"/>
        <v>413.11864099299999</v>
      </c>
      <c r="X895" s="476">
        <f t="shared" si="300"/>
        <v>1356.4253138929998</v>
      </c>
      <c r="Y895" s="476">
        <f t="shared" si="301"/>
        <v>4403.912272175</v>
      </c>
      <c r="Z895" s="478">
        <f t="shared" si="302"/>
        <v>16.655375358000001</v>
      </c>
      <c r="AA895" s="465">
        <f t="shared" si="303"/>
        <v>6331.6558195970001</v>
      </c>
      <c r="AB895" s="429">
        <f t="shared" si="304"/>
        <v>0.58367033735223084</v>
      </c>
      <c r="AC895" s="454">
        <f t="shared" si="305"/>
        <v>105.04514717441968</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25.52483295</v>
      </c>
      <c r="V897" s="475">
        <f t="shared" si="298"/>
        <v>47.450721089999995</v>
      </c>
      <c r="W897" s="460">
        <f t="shared" si="299"/>
        <v>230.94229283499999</v>
      </c>
      <c r="X897" s="476">
        <f t="shared" si="300"/>
        <v>860.93610673299997</v>
      </c>
      <c r="Y897" s="476">
        <f t="shared" si="301"/>
        <v>3105.9663120200003</v>
      </c>
      <c r="Z897" s="478">
        <f t="shared" si="302"/>
        <v>9.0302055929999998</v>
      </c>
      <c r="AA897" s="465">
        <f t="shared" si="303"/>
        <v>4279.8504712209997</v>
      </c>
      <c r="AB897" s="429">
        <f t="shared" si="304"/>
        <v>0.3945289888662426</v>
      </c>
      <c r="AC897" s="454">
        <f t="shared" si="305"/>
        <v>113.46145795794942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19.487474574</v>
      </c>
      <c r="V898" s="475">
        <f t="shared" si="298"/>
        <v>31.074621618000002</v>
      </c>
      <c r="W898" s="460">
        <f t="shared" si="299"/>
        <v>112.731255967</v>
      </c>
      <c r="X898" s="476">
        <f t="shared" si="300"/>
        <v>440.11902925600003</v>
      </c>
      <c r="Y898" s="476">
        <f t="shared" si="301"/>
        <v>1396.5699781149999</v>
      </c>
      <c r="Z898" s="478">
        <f t="shared" si="302"/>
        <v>4.7401965180000003</v>
      </c>
      <c r="AA898" s="465">
        <f t="shared" si="303"/>
        <v>2004.7225560479999</v>
      </c>
      <c r="AB898" s="429">
        <f t="shared" si="304"/>
        <v>0.18480112057964601</v>
      </c>
      <c r="AC898" s="454">
        <f t="shared" si="305"/>
        <v>103.82598667621912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17.800749432</v>
      </c>
      <c r="V899" s="475">
        <f t="shared" si="298"/>
        <v>27.785715587999999</v>
      </c>
      <c r="W899" s="460">
        <f t="shared" si="299"/>
        <v>150.37206446900001</v>
      </c>
      <c r="X899" s="476">
        <f t="shared" si="300"/>
        <v>382.162584455</v>
      </c>
      <c r="Y899" s="476">
        <f t="shared" si="301"/>
        <v>1048.7340691100001</v>
      </c>
      <c r="Z899" s="478">
        <f t="shared" si="302"/>
        <v>4.3191250649999997</v>
      </c>
      <c r="AA899" s="465">
        <f t="shared" si="303"/>
        <v>1631.174308119</v>
      </c>
      <c r="AB899" s="429">
        <f t="shared" si="304"/>
        <v>0.15036636321155974</v>
      </c>
      <c r="AC899" s="454">
        <f t="shared" si="305"/>
        <v>95.202533324104522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13.066324374000001</v>
      </c>
      <c r="V900" s="475">
        <f t="shared" si="298"/>
        <v>21.08573565</v>
      </c>
      <c r="W900" s="460">
        <f t="shared" si="299"/>
        <v>115.23222424399999</v>
      </c>
      <c r="X900" s="476">
        <f t="shared" si="300"/>
        <v>272.30375292399998</v>
      </c>
      <c r="Y900" s="476">
        <f t="shared" si="301"/>
        <v>745.47431139999992</v>
      </c>
      <c r="Z900" s="478">
        <f t="shared" si="302"/>
        <v>2.2456871729999999</v>
      </c>
      <c r="AA900" s="465">
        <f t="shared" si="303"/>
        <v>1169.408035765</v>
      </c>
      <c r="AB900" s="429">
        <f t="shared" si="304"/>
        <v>0.10779941332641962</v>
      </c>
      <c r="AC900" s="454">
        <f t="shared" si="305"/>
        <v>94.029221407604865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34.124085977999997</v>
      </c>
      <c r="V901" s="475">
        <f t="shared" si="298"/>
        <v>51.349617795</v>
      </c>
      <c r="W901" s="460">
        <f t="shared" si="299"/>
        <v>185.24001937599999</v>
      </c>
      <c r="X901" s="476">
        <f t="shared" si="300"/>
        <v>430.96093392899996</v>
      </c>
      <c r="Y901" s="476">
        <f t="shared" si="301"/>
        <v>1078.4923659900001</v>
      </c>
      <c r="Z901" s="478">
        <f t="shared" si="302"/>
        <v>6.0704068680000001</v>
      </c>
      <c r="AA901" s="465">
        <f t="shared" si="303"/>
        <v>1786.2374299359999</v>
      </c>
      <c r="AB901" s="429">
        <f t="shared" si="304"/>
        <v>0.1646605300457227</v>
      </c>
      <c r="AC901" s="454">
        <f t="shared" si="305"/>
        <v>81.526397851522574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31.517169725999999</v>
      </c>
      <c r="V903" s="475">
        <f t="shared" si="298"/>
        <v>56.260402790999997</v>
      </c>
      <c r="W903" s="460">
        <f t="shared" si="299"/>
        <v>254.38078924600001</v>
      </c>
      <c r="X903" s="476">
        <f t="shared" si="300"/>
        <v>774.73234333100004</v>
      </c>
      <c r="Y903" s="476">
        <f t="shared" si="301"/>
        <v>2334.6477881350002</v>
      </c>
      <c r="Z903" s="478">
        <f t="shared" si="302"/>
        <v>10.223461872</v>
      </c>
      <c r="AA903" s="465">
        <f t="shared" si="303"/>
        <v>3461.7619551010002</v>
      </c>
      <c r="AB903" s="429">
        <f t="shared" si="304"/>
        <v>0.31911522447464974</v>
      </c>
      <c r="AC903" s="454">
        <f t="shared" si="305"/>
        <v>100.48694609242428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41.448171117000001</v>
      </c>
      <c r="V904" s="475">
        <f t="shared" si="298"/>
        <v>69.738885177</v>
      </c>
      <c r="W904" s="460">
        <f t="shared" si="299"/>
        <v>320.46217533199996</v>
      </c>
      <c r="X904" s="476">
        <f t="shared" si="300"/>
        <v>988.90103786900011</v>
      </c>
      <c r="Y904" s="476">
        <f t="shared" si="301"/>
        <v>3291.5311999700002</v>
      </c>
      <c r="Z904" s="478">
        <f t="shared" si="302"/>
        <v>10.694720871000001</v>
      </c>
      <c r="AA904" s="465">
        <f t="shared" si="303"/>
        <v>4722.7761903359997</v>
      </c>
      <c r="AB904" s="429">
        <f t="shared" si="304"/>
        <v>0.43535916208849557</v>
      </c>
      <c r="AC904" s="454">
        <f t="shared" si="305"/>
        <v>104.34113207385261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21.755204241000001</v>
      </c>
      <c r="V905" s="475">
        <f t="shared" ref="V905:V968" si="319">IFERROR(V$5*I905,"")</f>
        <v>31.654655219999999</v>
      </c>
      <c r="W905" s="460">
        <f t="shared" ref="W905:W968" si="320">IFERROR(W$5*K905,"")</f>
        <v>142.89304813999999</v>
      </c>
      <c r="X905" s="476">
        <f t="shared" ref="X905:X968" si="321">IFERROR(X$5*M905,"")</f>
        <v>427.24842553999997</v>
      </c>
      <c r="Y905" s="476">
        <f t="shared" ref="Y905:Y968" si="322">IFERROR(Y$5*O905,"")</f>
        <v>1266.06965173</v>
      </c>
      <c r="Z905" s="478">
        <f t="shared" ref="Z905:Z968" si="323">IFERROR(Z$5*Q905,"")</f>
        <v>4.5767591730000001</v>
      </c>
      <c r="AA905" s="465">
        <f t="shared" ref="AA905:AA968" si="324">IFERROR(SUM(U905:Z905),"")</f>
        <v>1894.197744044</v>
      </c>
      <c r="AB905" s="429">
        <f t="shared" ref="AB905:AB968" si="325">IF(OR(AA905="", AA905=0), "", AA905/$AA$5)</f>
        <v>0.17461262389786136</v>
      </c>
      <c r="AC905" s="454">
        <f t="shared" ref="AC905:AC968" si="326">IF(OR(AB905="", AB905=0), "", IF(AN905&gt;0, AB905/AN905*100, ""))</f>
        <v>98.040679692032242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9.2273457510000014</v>
      </c>
      <c r="V906" s="475">
        <f t="shared" si="319"/>
        <v>10.962003471000001</v>
      </c>
      <c r="W906" s="460">
        <f t="shared" si="320"/>
        <v>48.692194580000006</v>
      </c>
      <c r="X906" s="476">
        <f t="shared" si="321"/>
        <v>134.464470815</v>
      </c>
      <c r="Y906" s="476">
        <f t="shared" si="322"/>
        <v>302.52206998000003</v>
      </c>
      <c r="Z906" s="478">
        <f t="shared" si="323"/>
        <v>1.519690545</v>
      </c>
      <c r="AA906" s="465">
        <f t="shared" si="324"/>
        <v>507.38777514200001</v>
      </c>
      <c r="AB906" s="429">
        <f t="shared" si="325"/>
        <v>4.6772471897308258E-2</v>
      </c>
      <c r="AC906" s="454">
        <f t="shared" si="326"/>
        <v>85.018895954695012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7.2281621579999999</v>
      </c>
      <c r="V907" s="475">
        <f t="shared" si="319"/>
        <v>8.9585942789999997</v>
      </c>
      <c r="W907" s="460">
        <f t="shared" si="320"/>
        <v>29.801712435999999</v>
      </c>
      <c r="X907" s="476">
        <f t="shared" si="321"/>
        <v>63.623859945</v>
      </c>
      <c r="Y907" s="476">
        <f t="shared" si="322"/>
        <v>151.10607018000002</v>
      </c>
      <c r="Z907" s="478">
        <f t="shared" si="323"/>
        <v>0.92114952299999997</v>
      </c>
      <c r="AA907" s="465">
        <f t="shared" si="324"/>
        <v>261.63954852099999</v>
      </c>
      <c r="AB907" s="429">
        <f t="shared" si="325"/>
        <v>2.4118689944782449E-2</v>
      </c>
      <c r="AC907" s="454">
        <f t="shared" si="326"/>
        <v>73.85326260544484</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62.217314184000003</v>
      </c>
      <c r="V909" s="475">
        <f t="shared" si="319"/>
        <v>102.51578270100001</v>
      </c>
      <c r="W909" s="460">
        <f t="shared" si="320"/>
        <v>466.34686643800001</v>
      </c>
      <c r="X909" s="476">
        <f t="shared" si="321"/>
        <v>1381.229811148</v>
      </c>
      <c r="Y909" s="476">
        <f t="shared" si="322"/>
        <v>4246.6023285399997</v>
      </c>
      <c r="Z909" s="478">
        <f t="shared" si="323"/>
        <v>15.610382963999999</v>
      </c>
      <c r="AA909" s="465">
        <f t="shared" si="324"/>
        <v>6274.5224859749997</v>
      </c>
      <c r="AB909" s="429">
        <f t="shared" si="325"/>
        <v>0.57840362149474556</v>
      </c>
      <c r="AC909" s="454">
        <f t="shared" si="326"/>
        <v>100.165904873629</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30.981228981000001</v>
      </c>
      <c r="V910" s="475">
        <f t="shared" si="319"/>
        <v>47.868103550999997</v>
      </c>
      <c r="W910" s="460">
        <f t="shared" si="320"/>
        <v>216.99489690000001</v>
      </c>
      <c r="X910" s="476">
        <f t="shared" si="321"/>
        <v>666.79419851900002</v>
      </c>
      <c r="Y910" s="476">
        <f t="shared" si="322"/>
        <v>2110.0634617400001</v>
      </c>
      <c r="Z910" s="478">
        <f t="shared" si="323"/>
        <v>7.5359746170000008</v>
      </c>
      <c r="AA910" s="465">
        <f t="shared" si="324"/>
        <v>3080.2378643080006</v>
      </c>
      <c r="AB910" s="429">
        <f t="shared" si="325"/>
        <v>0.28394523085435108</v>
      </c>
      <c r="AC910" s="454">
        <f t="shared" si="326"/>
        <v>101.49848718684144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11.067287633999999</v>
      </c>
      <c r="V911" s="475">
        <f t="shared" si="319"/>
        <v>16.275970040999997</v>
      </c>
      <c r="W911" s="460">
        <f t="shared" si="320"/>
        <v>73.471751767000001</v>
      </c>
      <c r="X911" s="476">
        <f t="shared" si="321"/>
        <v>219.679618237</v>
      </c>
      <c r="Y911" s="476">
        <f t="shared" si="322"/>
        <v>675.40677938499994</v>
      </c>
      <c r="Z911" s="478">
        <f t="shared" si="323"/>
        <v>2.4827750909999997</v>
      </c>
      <c r="AA911" s="465">
        <f t="shared" si="324"/>
        <v>998.38418215499996</v>
      </c>
      <c r="AB911" s="429">
        <f t="shared" si="325"/>
        <v>9.2033940095409286E-2</v>
      </c>
      <c r="AC911" s="454">
        <f t="shared" si="326"/>
        <v>99.309237755833479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3.3998760539999999</v>
      </c>
      <c r="V912" s="475">
        <f t="shared" si="319"/>
        <v>5.2279013819999998</v>
      </c>
      <c r="W912" s="460">
        <f t="shared" si="320"/>
        <v>23.599396633999998</v>
      </c>
      <c r="X912" s="476">
        <f t="shared" si="321"/>
        <v>70.561900573999992</v>
      </c>
      <c r="Y912" s="476">
        <f t="shared" si="322"/>
        <v>211.56287535499999</v>
      </c>
      <c r="Z912" s="478">
        <f t="shared" si="323"/>
        <v>0.90810963</v>
      </c>
      <c r="AA912" s="465">
        <f t="shared" si="324"/>
        <v>315.26005962900001</v>
      </c>
      <c r="AB912" s="429">
        <f t="shared" si="325"/>
        <v>2.9061583667865046E-2</v>
      </c>
      <c r="AC912" s="454">
        <f t="shared" si="326"/>
        <v>98.674796146472602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2.9796579149999998</v>
      </c>
      <c r="V913" s="475">
        <f t="shared" si="319"/>
        <v>4.3250056200000007</v>
      </c>
      <c r="W913" s="460">
        <f t="shared" si="320"/>
        <v>18.526459341999999</v>
      </c>
      <c r="X913" s="476">
        <f t="shared" si="321"/>
        <v>47.890221292999996</v>
      </c>
      <c r="Y913" s="476">
        <f t="shared" si="322"/>
        <v>129.18903822499999</v>
      </c>
      <c r="Z913" s="478">
        <f t="shared" si="323"/>
        <v>0.460461483</v>
      </c>
      <c r="AA913" s="465">
        <f t="shared" si="324"/>
        <v>203.37084387799999</v>
      </c>
      <c r="AB913" s="429">
        <f t="shared" si="325"/>
        <v>1.8747312304387906E-2</v>
      </c>
      <c r="AC913" s="454">
        <f t="shared" si="326"/>
        <v>90.232547051720118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7.3793236229999994</v>
      </c>
      <c r="V915" s="475">
        <f t="shared" si="319"/>
        <v>7.8322323000000003</v>
      </c>
      <c r="W915" s="460">
        <f t="shared" si="320"/>
        <v>34.801401403</v>
      </c>
      <c r="X915" s="476">
        <f t="shared" si="321"/>
        <v>104.00655795599999</v>
      </c>
      <c r="Y915" s="476">
        <f t="shared" si="322"/>
        <v>232.52423467</v>
      </c>
      <c r="Z915" s="478">
        <f t="shared" si="323"/>
        <v>1.163747979</v>
      </c>
      <c r="AA915" s="465">
        <f t="shared" si="324"/>
        <v>387.70749793099998</v>
      </c>
      <c r="AB915" s="429">
        <f t="shared" si="325"/>
        <v>3.5739997965615777E-2</v>
      </c>
      <c r="AC915" s="454">
        <f t="shared" si="326"/>
        <v>85.651090897584808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0.93354274500000001</v>
      </c>
      <c r="V916" s="475">
        <f t="shared" si="319"/>
        <v>0.931295235</v>
      </c>
      <c r="W916" s="460">
        <f t="shared" si="320"/>
        <v>4.246985424</v>
      </c>
      <c r="X916" s="476">
        <f t="shared" si="321"/>
        <v>12.569854895000001</v>
      </c>
      <c r="Y916" s="476">
        <f t="shared" si="322"/>
        <v>27.985544405000002</v>
      </c>
      <c r="Z916" s="478">
        <f t="shared" si="323"/>
        <v>0.142061985</v>
      </c>
      <c r="AA916" s="465">
        <f t="shared" si="324"/>
        <v>46.809284689000002</v>
      </c>
      <c r="AB916" s="429">
        <f t="shared" si="325"/>
        <v>4.3150151815081125E-3</v>
      </c>
      <c r="AC916" s="454">
        <f t="shared" si="326"/>
        <v>85.099027913240249</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0.40010593799999999</v>
      </c>
      <c r="V917" s="475">
        <f t="shared" si="319"/>
        <v>0.19084547099999999</v>
      </c>
      <c r="W917" s="460">
        <f t="shared" si="320"/>
        <v>0.86150017699999992</v>
      </c>
      <c r="X917" s="476">
        <f t="shared" si="321"/>
        <v>2.5758747469999999</v>
      </c>
      <c r="Y917" s="476">
        <f t="shared" si="322"/>
        <v>1.9103169799999999</v>
      </c>
      <c r="Z917" s="478">
        <f t="shared" si="323"/>
        <v>2.9112020999999998E-2</v>
      </c>
      <c r="AA917" s="465">
        <f t="shared" si="324"/>
        <v>5.9677553340000005</v>
      </c>
      <c r="AB917" s="429">
        <f t="shared" si="325"/>
        <v>5.5012493860619475E-4</v>
      </c>
      <c r="AC917" s="454">
        <f t="shared" si="326"/>
        <v>53.105351698863537</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2.386717338</v>
      </c>
      <c r="V918" s="475">
        <f t="shared" si="319"/>
        <v>2.56142541</v>
      </c>
      <c r="W918" s="460">
        <f t="shared" si="320"/>
        <v>11.259187601000001</v>
      </c>
      <c r="X918" s="476">
        <f t="shared" si="321"/>
        <v>21.882573468999997</v>
      </c>
      <c r="Y918" s="476">
        <f t="shared" si="322"/>
        <v>43.193359559999998</v>
      </c>
      <c r="Z918" s="478">
        <f t="shared" si="323"/>
        <v>0.22011050699999998</v>
      </c>
      <c r="AA918" s="465">
        <f t="shared" si="324"/>
        <v>81.503373884999988</v>
      </c>
      <c r="AB918" s="429">
        <f t="shared" si="325"/>
        <v>7.5132166191924765E-3</v>
      </c>
      <c r="AC918" s="454">
        <f t="shared" si="326"/>
        <v>71.372784687181507</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7.4384717490000005</v>
      </c>
      <c r="V919" s="475">
        <f t="shared" si="319"/>
        <v>8.9491692060000005</v>
      </c>
      <c r="W919" s="460">
        <f t="shared" si="320"/>
        <v>45.101119441999998</v>
      </c>
      <c r="X919" s="476">
        <f t="shared" si="321"/>
        <v>136.59892525399999</v>
      </c>
      <c r="Y919" s="476">
        <f t="shared" si="322"/>
        <v>440.23675085000002</v>
      </c>
      <c r="Z919" s="478">
        <f t="shared" si="323"/>
        <v>1.8225384480000002</v>
      </c>
      <c r="AA919" s="465">
        <f t="shared" si="324"/>
        <v>640.14697494900008</v>
      </c>
      <c r="AB919" s="429">
        <f t="shared" si="325"/>
        <v>5.9010598723174788E-2</v>
      </c>
      <c r="AC919" s="454">
        <f t="shared" si="326"/>
        <v>101.23378335664506</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1.199103807</v>
      </c>
      <c r="V920" s="475">
        <f t="shared" si="319"/>
        <v>3.4611300389999999</v>
      </c>
      <c r="W920" s="460">
        <f t="shared" si="320"/>
        <v>25.157527332999997</v>
      </c>
      <c r="X920" s="476">
        <f t="shared" si="321"/>
        <v>89.579131332999992</v>
      </c>
      <c r="Y920" s="476">
        <f t="shared" si="322"/>
        <v>386.59363041</v>
      </c>
      <c r="Z920" s="478">
        <f t="shared" si="323"/>
        <v>0.98817051599999994</v>
      </c>
      <c r="AA920" s="465">
        <f t="shared" si="324"/>
        <v>506.97869343799999</v>
      </c>
      <c r="AB920" s="429">
        <f t="shared" si="325"/>
        <v>4.6734761563237463E-2</v>
      </c>
      <c r="AC920" s="454">
        <f t="shared" si="326"/>
        <v>125.87125907182819</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2.6868420240000002</v>
      </c>
      <c r="V921" s="475">
        <f t="shared" si="319"/>
        <v>4.2844237679999999</v>
      </c>
      <c r="W921" s="460">
        <f t="shared" si="320"/>
        <v>19.897449859000002</v>
      </c>
      <c r="X921" s="476">
        <f t="shared" si="321"/>
        <v>57.827617975999999</v>
      </c>
      <c r="Y921" s="476">
        <f t="shared" si="322"/>
        <v>177.79148348000001</v>
      </c>
      <c r="Z921" s="478">
        <f t="shared" si="323"/>
        <v>0.41454223200000001</v>
      </c>
      <c r="AA921" s="465">
        <f t="shared" si="324"/>
        <v>262.90235933899999</v>
      </c>
      <c r="AB921" s="429">
        <f t="shared" si="325"/>
        <v>2.4235099496589231E-2</v>
      </c>
      <c r="AC921" s="454">
        <f t="shared" si="326"/>
        <v>100.25646057137104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0.70295745000000009</v>
      </c>
      <c r="V922" s="475">
        <f t="shared" si="319"/>
        <v>1.1809535580000001</v>
      </c>
      <c r="W922" s="460">
        <f t="shared" si="320"/>
        <v>3.4380890099999997</v>
      </c>
      <c r="X922" s="476">
        <f t="shared" si="321"/>
        <v>11.973467324</v>
      </c>
      <c r="Y922" s="476">
        <f t="shared" si="322"/>
        <v>32.800221284999999</v>
      </c>
      <c r="Z922" s="478">
        <f t="shared" si="323"/>
        <v>0.135321732</v>
      </c>
      <c r="AA922" s="465">
        <f t="shared" si="324"/>
        <v>50.231010359000003</v>
      </c>
      <c r="AB922" s="429">
        <f t="shared" si="325"/>
        <v>4.6304397454830382E-3</v>
      </c>
      <c r="AC922" s="454">
        <f t="shared" si="326"/>
        <v>91.818249576020222</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8.2875977729999999</v>
      </c>
      <c r="V923" s="475">
        <f t="shared" si="319"/>
        <v>15.304379163</v>
      </c>
      <c r="W923" s="460">
        <f t="shared" si="320"/>
        <v>63.140111280999996</v>
      </c>
      <c r="X923" s="476">
        <f t="shared" si="321"/>
        <v>211.908069842</v>
      </c>
      <c r="Y923" s="476">
        <f t="shared" si="322"/>
        <v>713.16115175499999</v>
      </c>
      <c r="Z923" s="478">
        <f t="shared" si="323"/>
        <v>2.36914011</v>
      </c>
      <c r="AA923" s="465">
        <f t="shared" si="324"/>
        <v>1014.170449924</v>
      </c>
      <c r="AB923" s="429">
        <f t="shared" si="325"/>
        <v>9.348916389417404E-2</v>
      </c>
      <c r="AC923" s="454">
        <f t="shared" si="326"/>
        <v>105.57623969036649</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20.096085131999999</v>
      </c>
      <c r="V924" s="475">
        <f t="shared" si="319"/>
        <v>35.164943115</v>
      </c>
      <c r="W924" s="460">
        <f t="shared" si="320"/>
        <v>162.09819565999999</v>
      </c>
      <c r="X924" s="476">
        <f t="shared" si="321"/>
        <v>478.07675131599996</v>
      </c>
      <c r="Y924" s="476">
        <f t="shared" si="322"/>
        <v>1604.57780002</v>
      </c>
      <c r="Z924" s="478">
        <f t="shared" si="323"/>
        <v>5.4776611800000001</v>
      </c>
      <c r="AA924" s="465">
        <f t="shared" si="324"/>
        <v>2305.4914364229999</v>
      </c>
      <c r="AB924" s="429">
        <f t="shared" si="325"/>
        <v>0.21252686545197269</v>
      </c>
      <c r="AC924" s="454">
        <f t="shared" si="326"/>
        <v>103.76047351114089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1.420799889</v>
      </c>
      <c r="V925" s="475">
        <f t="shared" si="319"/>
        <v>3.4341088650000002</v>
      </c>
      <c r="W925" s="460">
        <f t="shared" si="320"/>
        <v>8.6728949130000004</v>
      </c>
      <c r="X925" s="476">
        <f t="shared" si="321"/>
        <v>31.805151185</v>
      </c>
      <c r="Y925" s="476">
        <f t="shared" si="322"/>
        <v>83.292703974999995</v>
      </c>
      <c r="Z925" s="478">
        <f t="shared" si="323"/>
        <v>0.23555156400000002</v>
      </c>
      <c r="AA925" s="465">
        <f t="shared" si="324"/>
        <v>128.86121039099999</v>
      </c>
      <c r="AB925" s="429">
        <f t="shared" si="325"/>
        <v>1.1878798892975662E-2</v>
      </c>
      <c r="AC925" s="454">
        <f t="shared" si="326"/>
        <v>92.145809701398235</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43.342450497000002</v>
      </c>
      <c r="V927" s="475">
        <f t="shared" si="319"/>
        <v>74.120216267999993</v>
      </c>
      <c r="W927" s="460">
        <f t="shared" si="320"/>
        <v>376.314406265</v>
      </c>
      <c r="X927" s="476">
        <f t="shared" si="321"/>
        <v>1406.834518287</v>
      </c>
      <c r="Y927" s="476">
        <f t="shared" si="322"/>
        <v>4625.1329117499999</v>
      </c>
      <c r="Z927" s="478">
        <f t="shared" si="323"/>
        <v>15.677672363999999</v>
      </c>
      <c r="AA927" s="465">
        <f t="shared" si="324"/>
        <v>6541.4221754310001</v>
      </c>
      <c r="AB927" s="429">
        <f t="shared" si="325"/>
        <v>0.6030072064372235</v>
      </c>
      <c r="AC927" s="454">
        <f t="shared" si="326"/>
        <v>110.26626529412491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41.108579826000003</v>
      </c>
      <c r="V928" s="475">
        <f t="shared" si="319"/>
        <v>64.963945203000009</v>
      </c>
      <c r="W928" s="460">
        <f t="shared" si="320"/>
        <v>304.80427859900004</v>
      </c>
      <c r="X928" s="476">
        <f t="shared" si="321"/>
        <v>1029.8822639950001</v>
      </c>
      <c r="Y928" s="476">
        <f t="shared" si="322"/>
        <v>3239.39661032</v>
      </c>
      <c r="Z928" s="478">
        <f t="shared" si="323"/>
        <v>11.092961286</v>
      </c>
      <c r="AA928" s="465">
        <f t="shared" si="324"/>
        <v>4691.2486392290002</v>
      </c>
      <c r="AB928" s="429">
        <f t="shared" si="325"/>
        <v>0.43245286128585919</v>
      </c>
      <c r="AC928" s="454">
        <f t="shared" si="326"/>
        <v>104.52981555613871</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13.123913394000001</v>
      </c>
      <c r="V929" s="475">
        <f t="shared" si="319"/>
        <v>20.097122858999999</v>
      </c>
      <c r="W929" s="460">
        <f t="shared" si="320"/>
        <v>85.964482708999995</v>
      </c>
      <c r="X929" s="476">
        <f t="shared" si="321"/>
        <v>257.03272739900001</v>
      </c>
      <c r="Y929" s="476">
        <f t="shared" si="322"/>
        <v>739.48538202500004</v>
      </c>
      <c r="Z929" s="478">
        <f t="shared" si="323"/>
        <v>2.9049324570000001</v>
      </c>
      <c r="AA929" s="465">
        <f t="shared" si="324"/>
        <v>1118.6085608430001</v>
      </c>
      <c r="AB929" s="429">
        <f t="shared" si="325"/>
        <v>0.10311657087417037</v>
      </c>
      <c r="AC929" s="454">
        <f t="shared" si="326"/>
        <v>96.421004342686672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40.645814942999998</v>
      </c>
      <c r="V930" s="475">
        <f t="shared" si="319"/>
        <v>63.191024526</v>
      </c>
      <c r="W930" s="460">
        <f t="shared" si="320"/>
        <v>285.252138962</v>
      </c>
      <c r="X930" s="476">
        <f t="shared" si="321"/>
        <v>852.90032538200001</v>
      </c>
      <c r="Y930" s="476">
        <f t="shared" si="322"/>
        <v>2622.24901211</v>
      </c>
      <c r="Z930" s="478">
        <f t="shared" si="323"/>
        <v>9.4783172489999998</v>
      </c>
      <c r="AA930" s="465">
        <f t="shared" si="324"/>
        <v>3873.716633172</v>
      </c>
      <c r="AB930" s="429">
        <f t="shared" si="325"/>
        <v>0.35709039760066369</v>
      </c>
      <c r="AC930" s="454">
        <f t="shared" si="326"/>
        <v>99.809470452191363</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17.992250628000001</v>
      </c>
      <c r="V931" s="475">
        <f t="shared" si="319"/>
        <v>24.601384875000001</v>
      </c>
      <c r="W931" s="460">
        <f t="shared" si="320"/>
        <v>126.83986133800001</v>
      </c>
      <c r="X931" s="476">
        <f t="shared" si="321"/>
        <v>387.23861937200002</v>
      </c>
      <c r="Y931" s="476">
        <f t="shared" si="322"/>
        <v>1291.1488677750001</v>
      </c>
      <c r="Z931" s="478">
        <f t="shared" si="323"/>
        <v>4.3478836019999996</v>
      </c>
      <c r="AA931" s="465">
        <f t="shared" si="324"/>
        <v>1852.16886759</v>
      </c>
      <c r="AB931" s="429">
        <f t="shared" si="325"/>
        <v>0.17073828056692478</v>
      </c>
      <c r="AC931" s="454">
        <f t="shared" si="326"/>
        <v>104.4339748135009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42.833692431000003</v>
      </c>
      <c r="V932" s="475">
        <f t="shared" si="319"/>
        <v>68.302374416999996</v>
      </c>
      <c r="W932" s="460">
        <f t="shared" si="320"/>
        <v>309.07658193600003</v>
      </c>
      <c r="X932" s="476">
        <f t="shared" si="321"/>
        <v>901.67341356999998</v>
      </c>
      <c r="Y932" s="476">
        <f t="shared" si="322"/>
        <v>2865.3546888200003</v>
      </c>
      <c r="Z932" s="478">
        <f t="shared" si="323"/>
        <v>10.419006267</v>
      </c>
      <c r="AA932" s="465">
        <f t="shared" si="324"/>
        <v>4197.6597574410007</v>
      </c>
      <c r="AB932" s="429">
        <f t="shared" si="325"/>
        <v>0.38695241126852881</v>
      </c>
      <c r="AC932" s="454">
        <f t="shared" si="326"/>
        <v>100.50681254548928</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8.914925706</v>
      </c>
      <c r="V933" s="475">
        <f t="shared" si="319"/>
        <v>14.215692342000001</v>
      </c>
      <c r="W933" s="460">
        <f t="shared" si="320"/>
        <v>68.918789293000003</v>
      </c>
      <c r="X933" s="476">
        <f t="shared" si="321"/>
        <v>191.87168929400002</v>
      </c>
      <c r="Y933" s="476">
        <f t="shared" si="322"/>
        <v>589.91107486999999</v>
      </c>
      <c r="Z933" s="478">
        <f t="shared" si="323"/>
        <v>1.833470964</v>
      </c>
      <c r="AA933" s="465">
        <f t="shared" si="324"/>
        <v>875.66564246899998</v>
      </c>
      <c r="AB933" s="429">
        <f t="shared" si="325"/>
        <v>8.0721390345593655E-2</v>
      </c>
      <c r="AC933" s="454">
        <f t="shared" si="326"/>
        <v>99.667051926078997</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5.177068416</v>
      </c>
      <c r="V934" s="475">
        <f t="shared" si="319"/>
        <v>10.704128808</v>
      </c>
      <c r="W934" s="460">
        <f t="shared" si="320"/>
        <v>46.405944769000001</v>
      </c>
      <c r="X934" s="476">
        <f t="shared" si="321"/>
        <v>150.31843623</v>
      </c>
      <c r="Y934" s="476">
        <f t="shared" si="322"/>
        <v>493.59595766000001</v>
      </c>
      <c r="Z934" s="478">
        <f t="shared" si="323"/>
        <v>1.656704556</v>
      </c>
      <c r="AA934" s="465">
        <f t="shared" si="324"/>
        <v>707.85824043900004</v>
      </c>
      <c r="AB934" s="429">
        <f t="shared" si="325"/>
        <v>6.5252418919524338E-2</v>
      </c>
      <c r="AC934" s="454">
        <f t="shared" si="326"/>
        <v>105.51682074559487</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39.170825076</v>
      </c>
      <c r="V936" s="475">
        <f t="shared" si="319"/>
        <v>81.446062187999999</v>
      </c>
      <c r="W936" s="460">
        <f t="shared" si="320"/>
        <v>389.01422682100002</v>
      </c>
      <c r="X936" s="476">
        <f t="shared" si="321"/>
        <v>1215.7993660110001</v>
      </c>
      <c r="Y936" s="476">
        <f t="shared" si="322"/>
        <v>3679.9293793599995</v>
      </c>
      <c r="Z936" s="478">
        <f t="shared" si="323"/>
        <v>12.988502064</v>
      </c>
      <c r="AA936" s="465">
        <f t="shared" si="324"/>
        <v>5418.3483615200003</v>
      </c>
      <c r="AB936" s="429">
        <f t="shared" si="325"/>
        <v>0.49947901562684366</v>
      </c>
      <c r="AC936" s="454">
        <f t="shared" si="326"/>
        <v>103.54938090869734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4.0870513019999999</v>
      </c>
      <c r="V937" s="475">
        <f t="shared" si="319"/>
        <v>5.0896096890000004</v>
      </c>
      <c r="W937" s="460">
        <f t="shared" si="320"/>
        <v>16.876047338999999</v>
      </c>
      <c r="X937" s="476">
        <f t="shared" si="321"/>
        <v>45.458059230000003</v>
      </c>
      <c r="Y937" s="476">
        <f t="shared" si="322"/>
        <v>100.06128756</v>
      </c>
      <c r="Z937" s="478">
        <f t="shared" si="323"/>
        <v>0.65609449199999992</v>
      </c>
      <c r="AA937" s="465">
        <f t="shared" si="324"/>
        <v>172.22814961200001</v>
      </c>
      <c r="AB937" s="429">
        <f t="shared" si="325"/>
        <v>1.5876488717920356E-2</v>
      </c>
      <c r="AC937" s="454">
        <f t="shared" si="326"/>
        <v>77.878024682164153</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27.014512334999999</v>
      </c>
      <c r="V938" s="475">
        <f t="shared" si="319"/>
        <v>39.897496191000002</v>
      </c>
      <c r="W938" s="460">
        <f t="shared" si="320"/>
        <v>171.43464489200002</v>
      </c>
      <c r="X938" s="476">
        <f t="shared" si="321"/>
        <v>506.84619303399995</v>
      </c>
      <c r="Y938" s="476">
        <f t="shared" si="322"/>
        <v>1594.5460651249998</v>
      </c>
      <c r="Z938" s="478">
        <f t="shared" si="323"/>
        <v>3.302936028</v>
      </c>
      <c r="AA938" s="465">
        <f t="shared" si="324"/>
        <v>2343.0418476049999</v>
      </c>
      <c r="AB938" s="429">
        <f t="shared" si="325"/>
        <v>0.21598837090754056</v>
      </c>
      <c r="AC938" s="454">
        <f t="shared" si="326"/>
        <v>99.404348985108797</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6.7700612730000005</v>
      </c>
      <c r="V939" s="475">
        <f t="shared" si="319"/>
        <v>9.2622634440000002</v>
      </c>
      <c r="W939" s="460">
        <f t="shared" si="320"/>
        <v>41.811008428000001</v>
      </c>
      <c r="X939" s="476">
        <f t="shared" si="321"/>
        <v>107.22804084099999</v>
      </c>
      <c r="Y939" s="476">
        <f t="shared" si="322"/>
        <v>386.904683815</v>
      </c>
      <c r="Z939" s="478">
        <f t="shared" si="323"/>
        <v>1.571773302</v>
      </c>
      <c r="AA939" s="465">
        <f t="shared" si="324"/>
        <v>553.54783110300002</v>
      </c>
      <c r="AB939" s="429">
        <f t="shared" si="325"/>
        <v>5.1027639297842924E-2</v>
      </c>
      <c r="AC939" s="454">
        <f t="shared" si="326"/>
        <v>99.698860637809531</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3.0541207109999999</v>
      </c>
      <c r="V940" s="475">
        <f t="shared" si="319"/>
        <v>5.5598032860000002</v>
      </c>
      <c r="W940" s="460">
        <f t="shared" si="320"/>
        <v>20.147235635999998</v>
      </c>
      <c r="X940" s="476">
        <f t="shared" si="321"/>
        <v>63.244919154000002</v>
      </c>
      <c r="Y940" s="476">
        <f t="shared" si="322"/>
        <v>171.07044123</v>
      </c>
      <c r="Z940" s="478">
        <f t="shared" si="323"/>
        <v>1.1050937999999999</v>
      </c>
      <c r="AA940" s="465">
        <f t="shared" si="324"/>
        <v>264.18161381700003</v>
      </c>
      <c r="AB940" s="429">
        <f t="shared" si="325"/>
        <v>2.4353024872511064E-2</v>
      </c>
      <c r="AC940" s="454">
        <f t="shared" si="326"/>
        <v>93.258176211734963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12.520718303999999</v>
      </c>
      <c r="V941" s="475">
        <f t="shared" si="319"/>
        <v>10.455258842999999</v>
      </c>
      <c r="W941" s="460">
        <f t="shared" si="320"/>
        <v>47.196337940999996</v>
      </c>
      <c r="X941" s="476">
        <f t="shared" si="321"/>
        <v>115.857725203</v>
      </c>
      <c r="Y941" s="476">
        <f t="shared" si="322"/>
        <v>360.09312014</v>
      </c>
      <c r="Z941" s="478">
        <f t="shared" si="323"/>
        <v>1.5948699929999999</v>
      </c>
      <c r="AA941" s="465">
        <f t="shared" si="324"/>
        <v>547.71803042399995</v>
      </c>
      <c r="AB941" s="429">
        <f t="shared" si="325"/>
        <v>5.0490231418141587E-2</v>
      </c>
      <c r="AC941" s="454">
        <f t="shared" si="326"/>
        <v>87.665887183869145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8.3813982120000006</v>
      </c>
      <c r="V942" s="475">
        <f t="shared" si="319"/>
        <v>10.497975845999999</v>
      </c>
      <c r="W942" s="460">
        <f t="shared" si="320"/>
        <v>50.531757048999999</v>
      </c>
      <c r="X942" s="476">
        <f t="shared" si="321"/>
        <v>151.08932113899999</v>
      </c>
      <c r="Y942" s="476">
        <f t="shared" si="322"/>
        <v>432.09179955500002</v>
      </c>
      <c r="Z942" s="478">
        <f t="shared" si="323"/>
        <v>2.0092200660000001</v>
      </c>
      <c r="AA942" s="465">
        <f t="shared" si="324"/>
        <v>654.60147186699999</v>
      </c>
      <c r="AB942" s="429">
        <f t="shared" si="325"/>
        <v>6.0343056034937316E-2</v>
      </c>
      <c r="AC942" s="454">
        <f t="shared" si="326"/>
        <v>96.407151172090323</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7.6994263109999999</v>
      </c>
      <c r="V943" s="475">
        <f t="shared" si="319"/>
        <v>14.815810487999999</v>
      </c>
      <c r="W943" s="460">
        <f t="shared" si="320"/>
        <v>66.230612918999995</v>
      </c>
      <c r="X943" s="476">
        <f t="shared" si="321"/>
        <v>201.50052273700001</v>
      </c>
      <c r="Y943" s="476">
        <f t="shared" si="322"/>
        <v>613.75843158500004</v>
      </c>
      <c r="Z943" s="478">
        <f t="shared" si="323"/>
        <v>2.5092289349999999</v>
      </c>
      <c r="AA943" s="465">
        <f t="shared" si="324"/>
        <v>906.51403297500008</v>
      </c>
      <c r="AB943" s="429">
        <f t="shared" si="325"/>
        <v>8.3565084160674791E-2</v>
      </c>
      <c r="AC943" s="454">
        <f t="shared" si="326"/>
        <v>101.25138407178756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22.616039877000002</v>
      </c>
      <c r="V945" s="475">
        <f t="shared" si="319"/>
        <v>36.063414939000005</v>
      </c>
      <c r="W945" s="460">
        <f t="shared" si="320"/>
        <v>175.743454539</v>
      </c>
      <c r="X945" s="476">
        <f t="shared" si="321"/>
        <v>486.75422762300002</v>
      </c>
      <c r="Y945" s="476">
        <f t="shared" si="322"/>
        <v>1384.43287242</v>
      </c>
      <c r="Z945" s="478">
        <f t="shared" si="323"/>
        <v>6.3032896439999995</v>
      </c>
      <c r="AA945" s="465">
        <f t="shared" si="324"/>
        <v>2111.9132990419998</v>
      </c>
      <c r="AB945" s="429">
        <f t="shared" si="325"/>
        <v>0.19468227314177727</v>
      </c>
      <c r="AC945" s="454">
        <f t="shared" si="326"/>
        <v>96.668387256710162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4.9541080439999998</v>
      </c>
      <c r="V946" s="475">
        <f t="shared" si="319"/>
        <v>3.7708127789999999</v>
      </c>
      <c r="W946" s="460">
        <f t="shared" si="320"/>
        <v>17.021917573</v>
      </c>
      <c r="X946" s="476">
        <f t="shared" si="321"/>
        <v>40.506610662999996</v>
      </c>
      <c r="Y946" s="476">
        <f t="shared" si="322"/>
        <v>117.54442946999998</v>
      </c>
      <c r="Z946" s="478">
        <f t="shared" si="323"/>
        <v>0.66176554500000007</v>
      </c>
      <c r="AA946" s="465">
        <f t="shared" si="324"/>
        <v>184.45964407399998</v>
      </c>
      <c r="AB946" s="429">
        <f t="shared" si="325"/>
        <v>1.7004023236910026E-2</v>
      </c>
      <c r="AC946" s="454">
        <f t="shared" si="326"/>
        <v>83.092156129609108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8.6249473079999994</v>
      </c>
      <c r="V947" s="475">
        <f t="shared" si="319"/>
        <v>13.780413588</v>
      </c>
      <c r="W947" s="460">
        <f t="shared" si="320"/>
        <v>58.829920163000004</v>
      </c>
      <c r="X947" s="476">
        <f t="shared" si="321"/>
        <v>168.57258933200001</v>
      </c>
      <c r="Y947" s="476">
        <f t="shared" si="322"/>
        <v>540.65814172500006</v>
      </c>
      <c r="Z947" s="478">
        <f t="shared" si="323"/>
        <v>1.9879947990000002</v>
      </c>
      <c r="AA947" s="465">
        <f t="shared" si="324"/>
        <v>792.45400691500004</v>
      </c>
      <c r="AB947" s="429">
        <f t="shared" si="325"/>
        <v>7.3050701227415193E-2</v>
      </c>
      <c r="AC947" s="454">
        <f t="shared" si="326"/>
        <v>99.238016531983575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6.251655864</v>
      </c>
      <c r="V948" s="475">
        <f t="shared" si="319"/>
        <v>10.160247987</v>
      </c>
      <c r="W948" s="460">
        <f t="shared" si="320"/>
        <v>48.605044454000002</v>
      </c>
      <c r="X948" s="476">
        <f t="shared" si="321"/>
        <v>134.551404136</v>
      </c>
      <c r="Y948" s="476">
        <f t="shared" si="322"/>
        <v>358.94372312500002</v>
      </c>
      <c r="Z948" s="478">
        <f t="shared" si="323"/>
        <v>1.4627984939999998</v>
      </c>
      <c r="AA948" s="465">
        <f t="shared" si="324"/>
        <v>559.97487406000005</v>
      </c>
      <c r="AB948" s="429">
        <f t="shared" si="325"/>
        <v>5.1620102697271388E-2</v>
      </c>
      <c r="AC948" s="454">
        <f t="shared" si="326"/>
        <v>94.626314439537978</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4.5944578319999998</v>
      </c>
      <c r="V949" s="475">
        <f t="shared" si="319"/>
        <v>8.2014958950000008</v>
      </c>
      <c r="W949" s="460">
        <f t="shared" si="320"/>
        <v>33.071818088000001</v>
      </c>
      <c r="X949" s="476">
        <f t="shared" si="321"/>
        <v>99.861936803000006</v>
      </c>
      <c r="Y949" s="476">
        <f t="shared" si="322"/>
        <v>251.91124465000001</v>
      </c>
      <c r="Z949" s="478">
        <f t="shared" si="323"/>
        <v>2.485855602</v>
      </c>
      <c r="AA949" s="465">
        <f t="shared" si="324"/>
        <v>400.12680887000005</v>
      </c>
      <c r="AB949" s="429">
        <f t="shared" si="325"/>
        <v>3.6884845950405608E-2</v>
      </c>
      <c r="AC949" s="454">
        <f t="shared" si="326"/>
        <v>91.158099745397664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6.687432651</v>
      </c>
      <c r="V950" s="475">
        <f t="shared" si="319"/>
        <v>8.224015605</v>
      </c>
      <c r="W950" s="460">
        <f t="shared" si="320"/>
        <v>37.124228635000001</v>
      </c>
      <c r="X950" s="476">
        <f t="shared" si="321"/>
        <v>108.176693629</v>
      </c>
      <c r="Y950" s="476">
        <f t="shared" si="322"/>
        <v>302.70018622999999</v>
      </c>
      <c r="Z950" s="478">
        <f t="shared" si="323"/>
        <v>1.2545108549999999</v>
      </c>
      <c r="AA950" s="465">
        <f t="shared" si="324"/>
        <v>464.167067605</v>
      </c>
      <c r="AB950" s="429">
        <f t="shared" si="325"/>
        <v>4.278826213172935E-2</v>
      </c>
      <c r="AC950" s="454">
        <f t="shared" si="326"/>
        <v>93.786013266764058</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4.5707723190000005</v>
      </c>
      <c r="V951" s="475">
        <f t="shared" si="319"/>
        <v>5.6652007680000009</v>
      </c>
      <c r="W951" s="460">
        <f t="shared" si="320"/>
        <v>25.951245144000001</v>
      </c>
      <c r="X951" s="476">
        <f t="shared" si="321"/>
        <v>76.464206976000014</v>
      </c>
      <c r="Y951" s="476">
        <f t="shared" si="322"/>
        <v>168.94242579499999</v>
      </c>
      <c r="Z951" s="478">
        <f t="shared" si="323"/>
        <v>1.1362903019999999</v>
      </c>
      <c r="AA951" s="465">
        <f t="shared" si="324"/>
        <v>282.73014130400003</v>
      </c>
      <c r="AB951" s="429">
        <f t="shared" si="325"/>
        <v>2.6062881757374635E-2</v>
      </c>
      <c r="AC951" s="454">
        <f t="shared" si="326"/>
        <v>86.782428608135021</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51.201416996999995</v>
      </c>
      <c r="V952" s="475">
        <f t="shared" si="319"/>
        <v>89.395553801999995</v>
      </c>
      <c r="W952" s="460">
        <f t="shared" si="320"/>
        <v>393.74565233700002</v>
      </c>
      <c r="X952" s="476">
        <f t="shared" si="321"/>
        <v>1280.3666277220002</v>
      </c>
      <c r="Y952" s="476">
        <f t="shared" si="322"/>
        <v>4356.7863335100001</v>
      </c>
      <c r="Z952" s="478">
        <f t="shared" si="323"/>
        <v>11.597116382999999</v>
      </c>
      <c r="AA952" s="465">
        <f t="shared" si="324"/>
        <v>6183.0927007509999</v>
      </c>
      <c r="AB952" s="429">
        <f t="shared" si="325"/>
        <v>0.56997535958250367</v>
      </c>
      <c r="AC952" s="454">
        <f t="shared" si="326"/>
        <v>106.17448926503772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26.970662784000002</v>
      </c>
      <c r="V954" s="475">
        <f t="shared" si="319"/>
        <v>50.358734979000005</v>
      </c>
      <c r="W954" s="460">
        <f t="shared" si="320"/>
        <v>249.39168223499999</v>
      </c>
      <c r="X954" s="476">
        <f t="shared" si="321"/>
        <v>733.34846797799992</v>
      </c>
      <c r="Y954" s="476">
        <f t="shared" si="322"/>
        <v>2127.3818553000001</v>
      </c>
      <c r="Z954" s="478">
        <f t="shared" si="323"/>
        <v>9.784666971</v>
      </c>
      <c r="AA954" s="465">
        <f t="shared" si="324"/>
        <v>3197.236070247</v>
      </c>
      <c r="AB954" s="429">
        <f t="shared" si="325"/>
        <v>0.29473046370271017</v>
      </c>
      <c r="AC954" s="454">
        <f t="shared" si="326"/>
        <v>100.21528216239754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7.7354248319999996</v>
      </c>
      <c r="V955" s="475">
        <f t="shared" si="319"/>
        <v>10.711338903</v>
      </c>
      <c r="W955" s="460">
        <f t="shared" si="320"/>
        <v>42.624480715000004</v>
      </c>
      <c r="X955" s="476">
        <f t="shared" si="321"/>
        <v>127.446663865</v>
      </c>
      <c r="Y955" s="476">
        <f t="shared" si="322"/>
        <v>277.71508901499999</v>
      </c>
      <c r="Z955" s="478">
        <f t="shared" si="323"/>
        <v>0.94755139200000005</v>
      </c>
      <c r="AA955" s="465">
        <f t="shared" si="324"/>
        <v>467.18054872199997</v>
      </c>
      <c r="AB955" s="429">
        <f t="shared" si="325"/>
        <v>4.3066053532632743E-2</v>
      </c>
      <c r="AC955" s="454">
        <f t="shared" si="326"/>
        <v>85.824871852400335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7.1942505480000003</v>
      </c>
      <c r="V956" s="475">
        <f t="shared" si="319"/>
        <v>13.367477366999999</v>
      </c>
      <c r="W956" s="460">
        <f t="shared" si="320"/>
        <v>42.644997437000001</v>
      </c>
      <c r="X956" s="476">
        <f t="shared" si="321"/>
        <v>140.366189523</v>
      </c>
      <c r="Y956" s="476">
        <f t="shared" si="322"/>
        <v>394.80785974500003</v>
      </c>
      <c r="Z956" s="478">
        <f t="shared" si="323"/>
        <v>1.5863905889999999</v>
      </c>
      <c r="AA956" s="465">
        <f t="shared" si="324"/>
        <v>599.96716520899997</v>
      </c>
      <c r="AB956" s="429">
        <f t="shared" si="325"/>
        <v>5.5306707707319318E-2</v>
      </c>
      <c r="AC956" s="454">
        <f t="shared" si="326"/>
        <v>94.017477121023006</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11.085786561000001</v>
      </c>
      <c r="V957" s="475">
        <f t="shared" si="319"/>
        <v>16.451431380000002</v>
      </c>
      <c r="W957" s="460">
        <f t="shared" si="320"/>
        <v>83.849926013000001</v>
      </c>
      <c r="X957" s="476">
        <f t="shared" si="321"/>
        <v>234.39312044299999</v>
      </c>
      <c r="Y957" s="476">
        <f t="shared" si="322"/>
        <v>647.58079041500002</v>
      </c>
      <c r="Z957" s="478">
        <f t="shared" si="323"/>
        <v>2.649064149</v>
      </c>
      <c r="AA957" s="465">
        <f t="shared" si="324"/>
        <v>996.01011896099999</v>
      </c>
      <c r="AB957" s="429">
        <f t="shared" si="325"/>
        <v>9.1815092087112832E-2</v>
      </c>
      <c r="AC957" s="454">
        <f t="shared" si="326"/>
        <v>96.350223956584188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1.888802973</v>
      </c>
      <c r="V958" s="475">
        <f t="shared" si="319"/>
        <v>2.2351724609999999</v>
      </c>
      <c r="W958" s="460">
        <f t="shared" si="320"/>
        <v>10.089846307</v>
      </c>
      <c r="X958" s="476">
        <f t="shared" si="321"/>
        <v>27.84584954</v>
      </c>
      <c r="Y958" s="476">
        <f t="shared" si="322"/>
        <v>92.753343084999997</v>
      </c>
      <c r="Z958" s="478">
        <f t="shared" si="323"/>
        <v>0.64505894399999997</v>
      </c>
      <c r="AA958" s="465">
        <f t="shared" si="324"/>
        <v>135.45807331</v>
      </c>
      <c r="AB958" s="429">
        <f t="shared" si="325"/>
        <v>1.2486916787426253E-2</v>
      </c>
      <c r="AC958" s="454">
        <f t="shared" si="326"/>
        <v>96.616247018876351</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13.479652632000001</v>
      </c>
      <c r="V959" s="475">
        <f t="shared" si="319"/>
        <v>17.610140640000001</v>
      </c>
      <c r="W959" s="460">
        <f t="shared" si="320"/>
        <v>50.954133218000003</v>
      </c>
      <c r="X959" s="476">
        <f t="shared" si="321"/>
        <v>152.08290623899998</v>
      </c>
      <c r="Y959" s="476">
        <f t="shared" si="322"/>
        <v>448.21403783</v>
      </c>
      <c r="Z959" s="478">
        <f t="shared" si="323"/>
        <v>0.9711844919999999</v>
      </c>
      <c r="AA959" s="465">
        <f t="shared" si="324"/>
        <v>683.31205505100002</v>
      </c>
      <c r="AB959" s="429">
        <f t="shared" si="325"/>
        <v>6.2989680590984518E-2</v>
      </c>
      <c r="AC959" s="454">
        <f t="shared" si="326"/>
        <v>87.524000295545136</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5.0333011050000005</v>
      </c>
      <c r="V960" s="475">
        <f t="shared" si="319"/>
        <v>5.2289209019999996</v>
      </c>
      <c r="W960" s="460">
        <f t="shared" si="320"/>
        <v>23.603998873999998</v>
      </c>
      <c r="X960" s="476">
        <f t="shared" si="321"/>
        <v>70.575661213999993</v>
      </c>
      <c r="Y960" s="476">
        <f t="shared" si="322"/>
        <v>130.82977901500001</v>
      </c>
      <c r="Z960" s="478">
        <f t="shared" si="323"/>
        <v>2.4944246190000001</v>
      </c>
      <c r="AA960" s="465">
        <f t="shared" si="324"/>
        <v>237.766085729</v>
      </c>
      <c r="AB960" s="429">
        <f t="shared" si="325"/>
        <v>2.1917965129885694E-2</v>
      </c>
      <c r="AC960" s="454">
        <f t="shared" si="326"/>
        <v>78.30077997917391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35.456745761999997</v>
      </c>
      <c r="V961" s="475">
        <f t="shared" si="319"/>
        <v>62.299248080999995</v>
      </c>
      <c r="W961" s="460">
        <f t="shared" si="320"/>
        <v>290.702868223</v>
      </c>
      <c r="X961" s="476">
        <f t="shared" si="321"/>
        <v>900.273490627</v>
      </c>
      <c r="Y961" s="476">
        <f t="shared" si="322"/>
        <v>3328.0805222600002</v>
      </c>
      <c r="Z961" s="478">
        <f t="shared" si="323"/>
        <v>6.9216656219999999</v>
      </c>
      <c r="AA961" s="465">
        <f t="shared" si="324"/>
        <v>4623.7345405750002</v>
      </c>
      <c r="AB961" s="429">
        <f t="shared" si="325"/>
        <v>0.42622921649843293</v>
      </c>
      <c r="AC961" s="454">
        <f t="shared" si="326"/>
        <v>109.10580219794468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27.699515202000001</v>
      </c>
      <c r="V963" s="475">
        <f t="shared" si="319"/>
        <v>57.374045549999998</v>
      </c>
      <c r="W963" s="460">
        <f t="shared" si="320"/>
        <v>267.03338810299999</v>
      </c>
      <c r="X963" s="476">
        <f t="shared" si="321"/>
        <v>774.38754134999999</v>
      </c>
      <c r="Y963" s="476">
        <f t="shared" si="322"/>
        <v>2380.8608167500001</v>
      </c>
      <c r="Z963" s="478">
        <f t="shared" si="323"/>
        <v>10.950540713999999</v>
      </c>
      <c r="AA963" s="465">
        <f t="shared" si="324"/>
        <v>3518.3058476689998</v>
      </c>
      <c r="AB963" s="429">
        <f t="shared" si="325"/>
        <v>0.32432760395178833</v>
      </c>
      <c r="AC963" s="454">
        <f t="shared" si="326"/>
        <v>101.37789190339393</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10.302358107</v>
      </c>
      <c r="V964" s="475">
        <f t="shared" si="319"/>
        <v>11.104467585</v>
      </c>
      <c r="W964" s="460">
        <f t="shared" si="320"/>
        <v>42.516052420000001</v>
      </c>
      <c r="X964" s="476">
        <f t="shared" si="321"/>
        <v>128.67848482299999</v>
      </c>
      <c r="Y964" s="476">
        <f t="shared" si="322"/>
        <v>252.34667828500002</v>
      </c>
      <c r="Z964" s="478">
        <f t="shared" si="323"/>
        <v>1.4542984890000001</v>
      </c>
      <c r="AA964" s="465">
        <f t="shared" si="324"/>
        <v>446.40233970900005</v>
      </c>
      <c r="AB964" s="429">
        <f t="shared" si="325"/>
        <v>4.1150658159015488E-2</v>
      </c>
      <c r="AC964" s="454">
        <f t="shared" si="326"/>
        <v>79.389470829850723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3.8054453010000002</v>
      </c>
      <c r="V965" s="475">
        <f t="shared" si="319"/>
        <v>4.7154660269999997</v>
      </c>
      <c r="W965" s="460">
        <f t="shared" si="320"/>
        <v>19.799715379999999</v>
      </c>
      <c r="X965" s="476">
        <f t="shared" si="321"/>
        <v>56.408348910999997</v>
      </c>
      <c r="Y965" s="476">
        <f t="shared" si="322"/>
        <v>158.85087321999998</v>
      </c>
      <c r="Z965" s="478">
        <f t="shared" si="323"/>
        <v>1.081991736</v>
      </c>
      <c r="AA965" s="465">
        <f t="shared" si="324"/>
        <v>244.66184057499996</v>
      </c>
      <c r="AB965" s="429">
        <f t="shared" si="325"/>
        <v>2.2553635746220498E-2</v>
      </c>
      <c r="AC965" s="454">
        <f t="shared" si="326"/>
        <v>91.278013656569172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5.8765734329999999</v>
      </c>
      <c r="V966" s="475">
        <f t="shared" si="319"/>
        <v>8.8837751399999991</v>
      </c>
      <c r="W966" s="460">
        <f t="shared" si="320"/>
        <v>41.656130267999998</v>
      </c>
      <c r="X966" s="476">
        <f t="shared" si="321"/>
        <v>122.85445878399999</v>
      </c>
      <c r="Y966" s="476">
        <f t="shared" si="322"/>
        <v>356.38197074999999</v>
      </c>
      <c r="Z966" s="478">
        <f t="shared" si="323"/>
        <v>1.5621694830000001</v>
      </c>
      <c r="AA966" s="465">
        <f t="shared" si="324"/>
        <v>537.21507785799997</v>
      </c>
      <c r="AB966" s="429">
        <f t="shared" si="325"/>
        <v>4.9522038888089967E-2</v>
      </c>
      <c r="AC966" s="454">
        <f t="shared" si="326"/>
        <v>97.796640644474479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4.2461064210000004</v>
      </c>
      <c r="V967" s="475">
        <f t="shared" si="319"/>
        <v>3.4640985060000005</v>
      </c>
      <c r="W967" s="460">
        <f t="shared" si="320"/>
        <v>15.637371222000001</v>
      </c>
      <c r="X967" s="476">
        <f t="shared" si="321"/>
        <v>41.398665651999998</v>
      </c>
      <c r="Y967" s="476">
        <f t="shared" si="322"/>
        <v>85.837467365000009</v>
      </c>
      <c r="Z967" s="478">
        <f t="shared" si="323"/>
        <v>0.68162760899999997</v>
      </c>
      <c r="AA967" s="465">
        <f t="shared" si="324"/>
        <v>151.26533677500001</v>
      </c>
      <c r="AB967" s="429">
        <f t="shared" si="325"/>
        <v>1.3944076030143806E-2</v>
      </c>
      <c r="AC967" s="454">
        <f t="shared" si="326"/>
        <v>77.151737217085739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41.755446423000002</v>
      </c>
      <c r="V968" s="475">
        <f t="shared" si="319"/>
        <v>64.234512449999997</v>
      </c>
      <c r="W968" s="460">
        <f t="shared" si="320"/>
        <v>289.96257315000003</v>
      </c>
      <c r="X968" s="476">
        <f t="shared" si="321"/>
        <v>866.98446465000006</v>
      </c>
      <c r="Y968" s="476">
        <f t="shared" si="322"/>
        <v>2665.5508132499999</v>
      </c>
      <c r="Z968" s="478">
        <f t="shared" si="323"/>
        <v>6.5028769649999996</v>
      </c>
      <c r="AA968" s="465">
        <f t="shared" si="324"/>
        <v>3934.9906868879998</v>
      </c>
      <c r="AB968" s="429">
        <f t="shared" si="325"/>
        <v>0.36273881700663713</v>
      </c>
      <c r="AC968" s="454">
        <f t="shared" si="326"/>
        <v>100.12402026901451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3.0549214650000001</v>
      </c>
      <c r="V969" s="475">
        <f t="shared" ref="V969:V1006" si="340">IFERROR(V$5*I969,"")</f>
        <v>4.2454191630000002</v>
      </c>
      <c r="W969" s="460">
        <f t="shared" ref="W969:W1006" si="341">IFERROR(W$5*K969,"")</f>
        <v>21.622788087</v>
      </c>
      <c r="X969" s="476">
        <f t="shared" ref="X969:X1006" si="342">IFERROR(X$5*M969,"")</f>
        <v>64.651865756999996</v>
      </c>
      <c r="Y969" s="476">
        <f t="shared" ref="Y969:Y1006" si="343">IFERROR(Y$5*O969,"")</f>
        <v>198.772688985</v>
      </c>
      <c r="Z969" s="478">
        <f t="shared" ref="Z969:Z1006" si="344">IFERROR(Z$5*Q969,"")</f>
        <v>1.1053835639999998</v>
      </c>
      <c r="AA969" s="465">
        <f t="shared" ref="AA969:AA1006" si="345">IFERROR(SUM(U969:Z969),"")</f>
        <v>293.45306702100004</v>
      </c>
      <c r="AB969" s="429">
        <f t="shared" ref="AB969:AB1006" si="346">IF(OR(AA969="", AA969=0), "", AA969/$AA$5)</f>
        <v>2.7051352048396021E-2</v>
      </c>
      <c r="AC969" s="454">
        <f t="shared" ref="AC969:AC1006" si="347">IF(OR(AB969="", AB969=0), "", IF(AN969&gt;0, AB969/AN969*100, ""))</f>
        <v>100.37213454668586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12.250654304999999</v>
      </c>
      <c r="V970" s="475">
        <f t="shared" si="340"/>
        <v>23.813880545999996</v>
      </c>
      <c r="W970" s="460">
        <f t="shared" si="341"/>
        <v>103.56172742299999</v>
      </c>
      <c r="X970" s="476">
        <f t="shared" si="342"/>
        <v>331.18185959100003</v>
      </c>
      <c r="Y970" s="476">
        <f t="shared" si="343"/>
        <v>1286.548121365</v>
      </c>
      <c r="Z970" s="478">
        <f t="shared" si="344"/>
        <v>2.6283169170000003</v>
      </c>
      <c r="AA970" s="465">
        <f t="shared" si="345"/>
        <v>1759.9845601469999</v>
      </c>
      <c r="AB970" s="429">
        <f t="shared" si="346"/>
        <v>0.1622404646153208</v>
      </c>
      <c r="AC970" s="454">
        <f t="shared" si="347"/>
        <v>111.16554119748785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57.696268754999991</v>
      </c>
      <c r="V972" s="475">
        <f t="shared" si="340"/>
        <v>105.514434927</v>
      </c>
      <c r="W972" s="460">
        <f t="shared" si="341"/>
        <v>473.66787092899995</v>
      </c>
      <c r="X972" s="476">
        <f t="shared" si="342"/>
        <v>1487.5398214030001</v>
      </c>
      <c r="Y972" s="476">
        <f t="shared" si="343"/>
        <v>4625.826815935</v>
      </c>
      <c r="Z972" s="478">
        <f t="shared" si="344"/>
        <v>14.142817025999999</v>
      </c>
      <c r="AA972" s="465">
        <f t="shared" si="345"/>
        <v>6764.3880289749995</v>
      </c>
      <c r="AB972" s="429">
        <f t="shared" si="346"/>
        <v>0.62356084337896378</v>
      </c>
      <c r="AC972" s="454">
        <f t="shared" si="347"/>
        <v>102.80504541175119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3.9260668920000001</v>
      </c>
      <c r="V973" s="475">
        <f t="shared" si="340"/>
        <v>4.8649326149999998</v>
      </c>
      <c r="W973" s="460">
        <f t="shared" si="341"/>
        <v>17.140155191000002</v>
      </c>
      <c r="X973" s="476">
        <f t="shared" si="342"/>
        <v>33.124841951999997</v>
      </c>
      <c r="Y973" s="476">
        <f t="shared" si="343"/>
        <v>136.82445952500001</v>
      </c>
      <c r="Z973" s="478">
        <f t="shared" si="344"/>
        <v>0.67549053599999997</v>
      </c>
      <c r="AA973" s="465">
        <f t="shared" si="345"/>
        <v>196.55594671100002</v>
      </c>
      <c r="AB973" s="429">
        <f t="shared" si="346"/>
        <v>1.8119095382651183E-2</v>
      </c>
      <c r="AC973" s="454">
        <f t="shared" si="347"/>
        <v>89.003878984330825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15.491180978999999</v>
      </c>
      <c r="V974" s="475">
        <f t="shared" si="340"/>
        <v>24.120200109000002</v>
      </c>
      <c r="W974" s="460">
        <f t="shared" si="341"/>
        <v>103.47643577100001</v>
      </c>
      <c r="X974" s="476">
        <f t="shared" si="342"/>
        <v>303.30026583299997</v>
      </c>
      <c r="Y974" s="476">
        <f t="shared" si="343"/>
        <v>957.71771569500004</v>
      </c>
      <c r="Z974" s="478">
        <f t="shared" si="344"/>
        <v>2.6588057219999999</v>
      </c>
      <c r="AA974" s="465">
        <f t="shared" si="345"/>
        <v>1406.7646041089999</v>
      </c>
      <c r="AB974" s="429">
        <f t="shared" si="346"/>
        <v>0.12967962795990043</v>
      </c>
      <c r="AC974" s="454">
        <f t="shared" si="347"/>
        <v>99.500521105799749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5.4278982239999998</v>
      </c>
      <c r="V975" s="475">
        <f t="shared" si="340"/>
        <v>11.280875873999999</v>
      </c>
      <c r="W975" s="460">
        <f t="shared" si="341"/>
        <v>55.703476309000003</v>
      </c>
      <c r="X975" s="476">
        <f t="shared" si="342"/>
        <v>152.32064279599999</v>
      </c>
      <c r="Y975" s="476">
        <f t="shared" si="343"/>
        <v>468.31105957999995</v>
      </c>
      <c r="Z975" s="478">
        <f t="shared" si="344"/>
        <v>2.007179973</v>
      </c>
      <c r="AA975" s="465">
        <f t="shared" si="345"/>
        <v>695.0511327559999</v>
      </c>
      <c r="AB975" s="429">
        <f t="shared" si="346"/>
        <v>6.4071822709808254E-2</v>
      </c>
      <c r="AC975" s="454">
        <f t="shared" si="347"/>
        <v>101.05365759167245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2.4160400969999998</v>
      </c>
      <c r="V976" s="475">
        <f t="shared" si="340"/>
        <v>3.852604479</v>
      </c>
      <c r="W976" s="460">
        <f t="shared" si="341"/>
        <v>17.391135472999999</v>
      </c>
      <c r="X976" s="476">
        <f t="shared" si="342"/>
        <v>52.325992265000004</v>
      </c>
      <c r="Y976" s="476">
        <f t="shared" si="343"/>
        <v>150.230318485</v>
      </c>
      <c r="Z976" s="478">
        <f t="shared" si="344"/>
        <v>1.531205937</v>
      </c>
      <c r="AA976" s="465">
        <f t="shared" si="345"/>
        <v>227.74729673600001</v>
      </c>
      <c r="AB976" s="429">
        <f t="shared" si="346"/>
        <v>2.0994404197640117E-2</v>
      </c>
      <c r="AC976" s="454">
        <f t="shared" si="347"/>
        <v>95.904425999645767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10.325030856</v>
      </c>
      <c r="V977" s="475">
        <f t="shared" si="340"/>
        <v>8.8714617809999989</v>
      </c>
      <c r="W977" s="460">
        <f t="shared" si="341"/>
        <v>39.440806888000004</v>
      </c>
      <c r="X977" s="476">
        <f t="shared" si="342"/>
        <v>117.927518968</v>
      </c>
      <c r="Y977" s="476">
        <f t="shared" si="343"/>
        <v>226.75019796000001</v>
      </c>
      <c r="Z977" s="478">
        <f t="shared" si="344"/>
        <v>1.332793224</v>
      </c>
      <c r="AA977" s="465">
        <f t="shared" si="345"/>
        <v>404.647809677</v>
      </c>
      <c r="AB977" s="429">
        <f t="shared" si="346"/>
        <v>3.7301604874354723E-2</v>
      </c>
      <c r="AC977" s="454">
        <f t="shared" si="347"/>
        <v>78.948133715664014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7.4570933309999994</v>
      </c>
      <c r="V978" s="475">
        <f t="shared" si="340"/>
        <v>10.577457873</v>
      </c>
      <c r="W978" s="460">
        <f t="shared" si="341"/>
        <v>58.082478834</v>
      </c>
      <c r="X978" s="476">
        <f t="shared" si="342"/>
        <v>118.794236223</v>
      </c>
      <c r="Y978" s="476">
        <f t="shared" si="343"/>
        <v>402.39189542499997</v>
      </c>
      <c r="Z978" s="478">
        <f t="shared" si="344"/>
        <v>2.450178126</v>
      </c>
      <c r="AA978" s="465">
        <f t="shared" si="345"/>
        <v>599.75333981199992</v>
      </c>
      <c r="AB978" s="429">
        <f t="shared" si="346"/>
        <v>5.5286996664085541E-2</v>
      </c>
      <c r="AC978" s="454">
        <f t="shared" si="347"/>
        <v>94.982093687578555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6.3475538700000005</v>
      </c>
      <c r="V979" s="475">
        <f t="shared" si="340"/>
        <v>9.0674712270000004</v>
      </c>
      <c r="W979" s="460">
        <f t="shared" si="341"/>
        <v>39.459534649000005</v>
      </c>
      <c r="X979" s="476">
        <f t="shared" si="342"/>
        <v>122.38524723899999</v>
      </c>
      <c r="Y979" s="476">
        <f t="shared" si="343"/>
        <v>376.27444159499998</v>
      </c>
      <c r="Z979" s="478">
        <f t="shared" si="344"/>
        <v>1.538717769</v>
      </c>
      <c r="AA979" s="465">
        <f t="shared" si="345"/>
        <v>555.0729663489999</v>
      </c>
      <c r="AB979" s="429">
        <f t="shared" si="346"/>
        <v>5.116823067376474E-2</v>
      </c>
      <c r="AC979" s="454">
        <f t="shared" si="347"/>
        <v>99.161698216179403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64.667551161000006</v>
      </c>
      <c r="V981" s="475">
        <f t="shared" si="340"/>
        <v>110.57001902100001</v>
      </c>
      <c r="W981" s="460">
        <f t="shared" si="341"/>
        <v>503.02092728700001</v>
      </c>
      <c r="X981" s="476">
        <f t="shared" si="342"/>
        <v>1530.2908832319999</v>
      </c>
      <c r="Y981" s="476">
        <f t="shared" si="343"/>
        <v>4691.8311747449998</v>
      </c>
      <c r="Z981" s="478">
        <f t="shared" si="344"/>
        <v>16.725484341000001</v>
      </c>
      <c r="AA981" s="465">
        <f t="shared" si="345"/>
        <v>6917.1060397869996</v>
      </c>
      <c r="AB981" s="429">
        <f t="shared" si="346"/>
        <v>0.63763883110130892</v>
      </c>
      <c r="AC981" s="454">
        <f t="shared" si="347"/>
        <v>101.08770101069489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3.6787819800000001</v>
      </c>
      <c r="V982" s="475">
        <f t="shared" si="340"/>
        <v>2.764235019</v>
      </c>
      <c r="W982" s="460">
        <f t="shared" si="341"/>
        <v>12.980466109999998</v>
      </c>
      <c r="X982" s="476">
        <f t="shared" si="342"/>
        <v>30.495186037</v>
      </c>
      <c r="Y982" s="476">
        <f t="shared" si="343"/>
        <v>118.579494215</v>
      </c>
      <c r="Z982" s="478">
        <f t="shared" si="344"/>
        <v>0.43863902999999999</v>
      </c>
      <c r="AA982" s="465">
        <f t="shared" si="345"/>
        <v>168.93680239099999</v>
      </c>
      <c r="AB982" s="429">
        <f t="shared" si="346"/>
        <v>1.5573082816279497E-2</v>
      </c>
      <c r="AC982" s="454">
        <f t="shared" si="347"/>
        <v>93.271414524979306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15.793236399</v>
      </c>
      <c r="V983" s="475">
        <f t="shared" si="340"/>
        <v>27.423287909999999</v>
      </c>
      <c r="W983" s="460">
        <f t="shared" si="341"/>
        <v>112.881552661</v>
      </c>
      <c r="X983" s="476">
        <f t="shared" si="342"/>
        <v>339.910286101</v>
      </c>
      <c r="Y983" s="476">
        <f t="shared" si="343"/>
        <v>1045.0569491050001</v>
      </c>
      <c r="Z983" s="478">
        <f t="shared" si="344"/>
        <v>3.1739311350000001</v>
      </c>
      <c r="AA983" s="465">
        <f t="shared" si="345"/>
        <v>1544.2392433110001</v>
      </c>
      <c r="AB983" s="429">
        <f t="shared" si="346"/>
        <v>0.14235243762085178</v>
      </c>
      <c r="AC983" s="454">
        <f t="shared" si="347"/>
        <v>99.367692211457452</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5.2931111460000002</v>
      </c>
      <c r="V984" s="475">
        <f t="shared" si="340"/>
        <v>6.4214307900000005</v>
      </c>
      <c r="W984" s="460">
        <f t="shared" si="341"/>
        <v>36.067963419000002</v>
      </c>
      <c r="X984" s="476">
        <f t="shared" si="342"/>
        <v>107.84275920900001</v>
      </c>
      <c r="Y984" s="476">
        <f t="shared" si="343"/>
        <v>328.39828462999998</v>
      </c>
      <c r="Z984" s="478">
        <f t="shared" si="344"/>
        <v>2.4836826419999998</v>
      </c>
      <c r="AA984" s="465">
        <f t="shared" si="345"/>
        <v>486.50723183600002</v>
      </c>
      <c r="AB984" s="429">
        <f t="shared" si="346"/>
        <v>4.4847643052728613E-2</v>
      </c>
      <c r="AC984" s="454">
        <f t="shared" si="347"/>
        <v>99.899814098625001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3.6178377630000003</v>
      </c>
      <c r="V985" s="475">
        <f t="shared" si="340"/>
        <v>5.7689845410000009</v>
      </c>
      <c r="W985" s="460">
        <f t="shared" si="341"/>
        <v>26.041913267000002</v>
      </c>
      <c r="X985" s="476">
        <f t="shared" si="342"/>
        <v>77.864994737000004</v>
      </c>
      <c r="Y985" s="476">
        <f t="shared" si="343"/>
        <v>239.39656188500001</v>
      </c>
      <c r="Z985" s="478">
        <f t="shared" si="344"/>
        <v>1.095667317</v>
      </c>
      <c r="AA985" s="465">
        <f t="shared" si="345"/>
        <v>353.78595951</v>
      </c>
      <c r="AB985" s="429">
        <f t="shared" si="346"/>
        <v>3.2613012491703543E-2</v>
      </c>
      <c r="AC985" s="454">
        <f t="shared" si="347"/>
        <v>99.690922050988803</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4.1250242909999999</v>
      </c>
      <c r="V986" s="475">
        <f t="shared" si="340"/>
        <v>5.5055405730000002</v>
      </c>
      <c r="W986" s="460">
        <f t="shared" si="341"/>
        <v>19.997936893000002</v>
      </c>
      <c r="X986" s="476">
        <f t="shared" si="342"/>
        <v>57.323572422000005</v>
      </c>
      <c r="Y986" s="476">
        <f t="shared" si="343"/>
        <v>201.01295805500001</v>
      </c>
      <c r="Z986" s="478">
        <f t="shared" si="344"/>
        <v>0.73891761300000003</v>
      </c>
      <c r="AA986" s="465">
        <f t="shared" si="345"/>
        <v>288.70394984700005</v>
      </c>
      <c r="AB986" s="429">
        <f t="shared" si="346"/>
        <v>2.6613564698285401E-2</v>
      </c>
      <c r="AC986" s="454">
        <f t="shared" si="347"/>
        <v>97.125811954600351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7.6957122509999998</v>
      </c>
      <c r="V987" s="475">
        <f t="shared" si="340"/>
        <v>9.497523171000001</v>
      </c>
      <c r="W987" s="460">
        <f t="shared" si="341"/>
        <v>49.128605983</v>
      </c>
      <c r="X987" s="476">
        <f t="shared" si="342"/>
        <v>126.792371712</v>
      </c>
      <c r="Y987" s="476">
        <f t="shared" si="343"/>
        <v>233.50161178499999</v>
      </c>
      <c r="Z987" s="478">
        <f t="shared" si="344"/>
        <v>2.053479303</v>
      </c>
      <c r="AA987" s="465">
        <f t="shared" si="345"/>
        <v>428.669304205</v>
      </c>
      <c r="AB987" s="429">
        <f t="shared" si="346"/>
        <v>3.9515975682614307E-2</v>
      </c>
      <c r="AC987" s="454">
        <f t="shared" si="347"/>
        <v>80.607364732431037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5.0061091019999999</v>
      </c>
      <c r="V988" s="475">
        <f t="shared" si="340"/>
        <v>9.4035542250000006</v>
      </c>
      <c r="W988" s="460">
        <f t="shared" si="341"/>
        <v>41.177464549</v>
      </c>
      <c r="X988" s="476">
        <f t="shared" si="342"/>
        <v>126.92141832499999</v>
      </c>
      <c r="Y988" s="476">
        <f t="shared" si="343"/>
        <v>463.81273184999998</v>
      </c>
      <c r="Z988" s="478">
        <f t="shared" si="344"/>
        <v>0.41295160800000003</v>
      </c>
      <c r="AA988" s="465">
        <f t="shared" si="345"/>
        <v>646.73422965899999</v>
      </c>
      <c r="AB988" s="429">
        <f t="shared" si="346"/>
        <v>5.9617830905143804E-2</v>
      </c>
      <c r="AC988" s="454">
        <f t="shared" si="347"/>
        <v>108.45961582975188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30.378785249999996</v>
      </c>
      <c r="V990" s="475">
        <f t="shared" si="340"/>
        <v>50.361945935999998</v>
      </c>
      <c r="W990" s="460">
        <f t="shared" si="341"/>
        <v>218.67251724999997</v>
      </c>
      <c r="X990" s="476">
        <f t="shared" si="342"/>
        <v>653.82808974999989</v>
      </c>
      <c r="Y990" s="476">
        <f t="shared" si="343"/>
        <v>1860.169396475</v>
      </c>
      <c r="Z990" s="478">
        <f t="shared" si="344"/>
        <v>11.864122271999999</v>
      </c>
      <c r="AA990" s="465">
        <f t="shared" si="345"/>
        <v>2825.2748569329997</v>
      </c>
      <c r="AB990" s="429">
        <f t="shared" si="346"/>
        <v>0.26044200377332222</v>
      </c>
      <c r="AC990" s="454">
        <f t="shared" si="347"/>
        <v>96.258292183188061</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5.3892845430000005</v>
      </c>
      <c r="V991" s="475">
        <f t="shared" si="340"/>
        <v>10.657312838999999</v>
      </c>
      <c r="W991" s="460">
        <f t="shared" si="341"/>
        <v>37.389295286999996</v>
      </c>
      <c r="X991" s="476">
        <f t="shared" si="342"/>
        <v>104.843403155</v>
      </c>
      <c r="Y991" s="476">
        <f t="shared" si="343"/>
        <v>196.85927975999999</v>
      </c>
      <c r="Z991" s="478">
        <f t="shared" si="344"/>
        <v>1.1849191649999999</v>
      </c>
      <c r="AA991" s="465">
        <f t="shared" si="345"/>
        <v>356.32349474900002</v>
      </c>
      <c r="AB991" s="429">
        <f t="shared" si="346"/>
        <v>3.2846929825682158E-2</v>
      </c>
      <c r="AC991" s="454">
        <f t="shared" si="347"/>
        <v>80.322597663044135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4.9524034169999993</v>
      </c>
      <c r="V992" s="475">
        <f t="shared" si="340"/>
        <v>7.897075719</v>
      </c>
      <c r="W992" s="460">
        <f t="shared" si="341"/>
        <v>35.648381352999998</v>
      </c>
      <c r="X992" s="476">
        <f t="shared" si="342"/>
        <v>117.417467468</v>
      </c>
      <c r="Y992" s="476">
        <f t="shared" si="343"/>
        <v>293.15957476</v>
      </c>
      <c r="Z992" s="478">
        <f t="shared" si="344"/>
        <v>1.2046386689999999</v>
      </c>
      <c r="AA992" s="465">
        <f t="shared" si="345"/>
        <v>460.27954138600001</v>
      </c>
      <c r="AB992" s="429">
        <f t="shared" si="346"/>
        <v>4.2429898726585549E-2</v>
      </c>
      <c r="AC992" s="454">
        <f t="shared" si="347"/>
        <v>95.69495075298417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21.600049772999999</v>
      </c>
      <c r="V993" s="475">
        <f t="shared" si="340"/>
        <v>34.443322610999999</v>
      </c>
      <c r="W993" s="460">
        <f t="shared" si="341"/>
        <v>154.31534439999999</v>
      </c>
      <c r="X993" s="476">
        <f t="shared" si="342"/>
        <v>494.42141733099999</v>
      </c>
      <c r="Y993" s="476">
        <f t="shared" si="343"/>
        <v>1429.3005908349999</v>
      </c>
      <c r="Z993" s="478">
        <f t="shared" si="344"/>
        <v>3.7551815460000002</v>
      </c>
      <c r="AA993" s="465">
        <f t="shared" si="345"/>
        <v>2137.835906496</v>
      </c>
      <c r="AB993" s="429">
        <f t="shared" si="346"/>
        <v>0.19707189403539824</v>
      </c>
      <c r="AC993" s="454">
        <f t="shared" si="347"/>
        <v>99.973037908519686</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3.4957947059999999</v>
      </c>
      <c r="V994" s="475">
        <f t="shared" si="340"/>
        <v>3.2924366489999999</v>
      </c>
      <c r="W994" s="460">
        <f t="shared" si="341"/>
        <v>14.387223861999999</v>
      </c>
      <c r="X994" s="476">
        <f t="shared" si="342"/>
        <v>34.115185179000001</v>
      </c>
      <c r="Y994" s="476">
        <f t="shared" si="343"/>
        <v>130.39023218</v>
      </c>
      <c r="Z994" s="478">
        <f t="shared" si="344"/>
        <v>1.506837006</v>
      </c>
      <c r="AA994" s="465">
        <f t="shared" si="345"/>
        <v>187.18770958200002</v>
      </c>
      <c r="AB994" s="429">
        <f t="shared" si="346"/>
        <v>1.7255504201880534E-2</v>
      </c>
      <c r="AC994" s="454">
        <f t="shared" si="347"/>
        <v>92.101179125675074</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11.560482500999999</v>
      </c>
      <c r="V995" s="475">
        <f t="shared" si="340"/>
        <v>16.575736179</v>
      </c>
      <c r="W995" s="460">
        <f t="shared" si="341"/>
        <v>73.381375278999997</v>
      </c>
      <c r="X995" s="476">
        <f t="shared" si="342"/>
        <v>159.42586803400002</v>
      </c>
      <c r="Y995" s="476">
        <f t="shared" si="343"/>
        <v>445.13093735500001</v>
      </c>
      <c r="Z995" s="478">
        <f t="shared" si="344"/>
        <v>1.012750101</v>
      </c>
      <c r="AA995" s="465">
        <f t="shared" si="345"/>
        <v>707.08714944900009</v>
      </c>
      <c r="AB995" s="429">
        <f t="shared" si="346"/>
        <v>6.5181337522953547E-2</v>
      </c>
      <c r="AC995" s="454">
        <f t="shared" si="347"/>
        <v>87.459476509065411</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3.5998055910000004</v>
      </c>
      <c r="V996" s="475">
        <f t="shared" si="340"/>
        <v>4.6671595409999993</v>
      </c>
      <c r="W996" s="460">
        <f t="shared" si="341"/>
        <v>27.074215674000001</v>
      </c>
      <c r="X996" s="476">
        <f t="shared" si="342"/>
        <v>72.107898922000004</v>
      </c>
      <c r="Y996" s="476">
        <f t="shared" si="343"/>
        <v>197.12461788500002</v>
      </c>
      <c r="Z996" s="478">
        <f t="shared" si="344"/>
        <v>1.1024639460000001</v>
      </c>
      <c r="AA996" s="465">
        <f t="shared" si="345"/>
        <v>305.67616155900004</v>
      </c>
      <c r="AB996" s="429">
        <f t="shared" si="346"/>
        <v>2.817811223810841E-2</v>
      </c>
      <c r="AC996" s="454">
        <f t="shared" si="347"/>
        <v>95.492070822573794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28.673726238</v>
      </c>
      <c r="V997" s="475">
        <f t="shared" si="340"/>
        <v>46.225537887000002</v>
      </c>
      <c r="W997" s="460">
        <f t="shared" si="341"/>
        <v>239.472664525</v>
      </c>
      <c r="X997" s="476">
        <f t="shared" si="342"/>
        <v>744.72090351500003</v>
      </c>
      <c r="Y997" s="476">
        <f t="shared" si="343"/>
        <v>2914.2306398400001</v>
      </c>
      <c r="Z997" s="478">
        <f t="shared" si="344"/>
        <v>4.8685790339999997</v>
      </c>
      <c r="AA997" s="465">
        <f t="shared" si="345"/>
        <v>3978.192051039</v>
      </c>
      <c r="AB997" s="429">
        <f t="shared" si="346"/>
        <v>0.36672124364297565</v>
      </c>
      <c r="AC997" s="454">
        <f t="shared" si="347"/>
        <v>112.55312046563421</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30.767297459999998</v>
      </c>
      <c r="V999" s="475">
        <f t="shared" si="340"/>
        <v>61.852554597000001</v>
      </c>
      <c r="W999" s="460">
        <f t="shared" si="341"/>
        <v>298.48952831600002</v>
      </c>
      <c r="X999" s="476">
        <f t="shared" si="342"/>
        <v>837.53747625300002</v>
      </c>
      <c r="Y999" s="476">
        <f t="shared" si="343"/>
        <v>2563.9612368499998</v>
      </c>
      <c r="Z999" s="478">
        <f t="shared" si="344"/>
        <v>9.4351354470000004</v>
      </c>
      <c r="AA999" s="465">
        <f t="shared" si="345"/>
        <v>3802.0432289229998</v>
      </c>
      <c r="AB999" s="429">
        <f t="shared" si="346"/>
        <v>0.35048333599953907</v>
      </c>
      <c r="AC999" s="454">
        <f t="shared" si="347"/>
        <v>101.16333486717137</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7.2927109889999997</v>
      </c>
      <c r="V1000" s="475">
        <f t="shared" si="340"/>
        <v>9.7320088770000002</v>
      </c>
      <c r="W1000" s="460">
        <f t="shared" si="341"/>
        <v>37.790394884999998</v>
      </c>
      <c r="X1000" s="476">
        <f t="shared" si="342"/>
        <v>89.839240875000002</v>
      </c>
      <c r="Y1000" s="476">
        <f t="shared" si="343"/>
        <v>321.33628013499998</v>
      </c>
      <c r="Z1000" s="478">
        <f t="shared" si="344"/>
        <v>1.2770221049999999</v>
      </c>
      <c r="AA1000" s="465">
        <f t="shared" si="345"/>
        <v>467.26765786599998</v>
      </c>
      <c r="AB1000" s="429">
        <f t="shared" si="346"/>
        <v>4.3074083505346604E-2</v>
      </c>
      <c r="AC1000" s="454">
        <f t="shared" si="347"/>
        <v>93.832466575279767</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4.0019151900000001</v>
      </c>
      <c r="V1001" s="475">
        <f t="shared" si="340"/>
        <v>3.1354974749999998</v>
      </c>
      <c r="W1001" s="460">
        <f t="shared" si="341"/>
        <v>23.05936372</v>
      </c>
      <c r="X1001" s="476">
        <f t="shared" si="342"/>
        <v>53.868118043999999</v>
      </c>
      <c r="Y1001" s="476">
        <f t="shared" si="343"/>
        <v>198.01113735000001</v>
      </c>
      <c r="Z1001" s="478">
        <f t="shared" si="344"/>
        <v>0.72788301</v>
      </c>
      <c r="AA1001" s="465">
        <f t="shared" si="345"/>
        <v>282.80391478900003</v>
      </c>
      <c r="AB1001" s="429">
        <f t="shared" si="346"/>
        <v>2.6069682410490416E-2</v>
      </c>
      <c r="AC1001" s="454">
        <f t="shared" si="347"/>
        <v>101.40998925752108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9.2077373789999992</v>
      </c>
      <c r="V1002" s="475">
        <f t="shared" si="340"/>
        <v>10.551091776</v>
      </c>
      <c r="W1002" s="460">
        <f t="shared" si="341"/>
        <v>59.857223226999999</v>
      </c>
      <c r="X1002" s="476">
        <f t="shared" si="342"/>
        <v>198.08831881499998</v>
      </c>
      <c r="Y1002" s="476">
        <f t="shared" si="343"/>
        <v>533.48768830500001</v>
      </c>
      <c r="Z1002" s="478">
        <f t="shared" si="344"/>
        <v>1.505834874</v>
      </c>
      <c r="AA1002" s="465">
        <f t="shared" si="345"/>
        <v>812.69789437600002</v>
      </c>
      <c r="AB1002" s="429">
        <f t="shared" si="346"/>
        <v>7.4916841295722722E-2</v>
      </c>
      <c r="AC1002" s="454">
        <f t="shared" si="347"/>
        <v>99.746704795466513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3.118432002</v>
      </c>
      <c r="V1003" s="475">
        <f t="shared" si="340"/>
        <v>2.9407211879999999</v>
      </c>
      <c r="W1003" s="460">
        <f t="shared" si="341"/>
        <v>11.974438818000001</v>
      </c>
      <c r="X1003" s="476">
        <f t="shared" si="342"/>
        <v>39.691428916</v>
      </c>
      <c r="Y1003" s="476">
        <f t="shared" si="343"/>
        <v>117.54139598500001</v>
      </c>
      <c r="Z1003" s="478">
        <f t="shared" si="344"/>
        <v>1.0346221799999999</v>
      </c>
      <c r="AA1003" s="465">
        <f t="shared" si="345"/>
        <v>176.30103908900003</v>
      </c>
      <c r="AB1003" s="429">
        <f t="shared" si="346"/>
        <v>1.6251939444044988E-2</v>
      </c>
      <c r="AC1003" s="454">
        <f t="shared" si="347"/>
        <v>92.524257887577448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35.900106624000003</v>
      </c>
      <c r="V1004" s="475">
        <f t="shared" si="340"/>
        <v>52.944318411000005</v>
      </c>
      <c r="W1004" s="460">
        <f t="shared" si="341"/>
        <v>219.305630468</v>
      </c>
      <c r="X1004" s="476">
        <f t="shared" si="342"/>
        <v>702.87295057799997</v>
      </c>
      <c r="Y1004" s="476">
        <f t="shared" si="343"/>
        <v>2031.2405868949998</v>
      </c>
      <c r="Z1004" s="478">
        <f t="shared" si="344"/>
        <v>7.4742326099999996</v>
      </c>
      <c r="AA1004" s="465">
        <f t="shared" si="345"/>
        <v>3049.7378255859999</v>
      </c>
      <c r="AB1004" s="429">
        <f t="shared" si="346"/>
        <v>0.28113364911375366</v>
      </c>
      <c r="AC1004" s="454">
        <f t="shared" si="347"/>
        <v>97.482797872546868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3.775848372</v>
      </c>
      <c r="V1005" s="475">
        <f t="shared" si="340"/>
        <v>4.8022687739999999</v>
      </c>
      <c r="W1005" s="460">
        <f t="shared" si="341"/>
        <v>21.678038137999998</v>
      </c>
      <c r="X1005" s="476">
        <f t="shared" si="342"/>
        <v>64.817062718000003</v>
      </c>
      <c r="Y1005" s="476">
        <f t="shared" si="343"/>
        <v>191.17247226999999</v>
      </c>
      <c r="Z1005" s="478">
        <f t="shared" si="344"/>
        <v>1.073576538</v>
      </c>
      <c r="AA1005" s="465">
        <f t="shared" si="345"/>
        <v>287.31926680999999</v>
      </c>
      <c r="AB1005" s="429">
        <f t="shared" si="346"/>
        <v>2.6485920613016224E-2</v>
      </c>
      <c r="AC1005" s="454">
        <f t="shared" si="347"/>
        <v>96.003783917057532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14.642676</v>
      </c>
      <c r="V1006" s="475">
        <f t="shared" si="340"/>
        <v>29.559913851000001</v>
      </c>
      <c r="W1006" s="460">
        <f t="shared" si="341"/>
        <v>129.13682893500001</v>
      </c>
      <c r="X1006" s="476">
        <f t="shared" si="342"/>
        <v>388.47029937899998</v>
      </c>
      <c r="Y1006" s="476">
        <f t="shared" si="343"/>
        <v>1513.0217727300001</v>
      </c>
      <c r="Z1006" s="478">
        <f t="shared" si="344"/>
        <v>4.1754063329999997</v>
      </c>
      <c r="AA1006" s="465">
        <f t="shared" si="345"/>
        <v>2079.0068972280001</v>
      </c>
      <c r="AB1006" s="429">
        <f t="shared" si="346"/>
        <v>0.19164886589491151</v>
      </c>
      <c r="AC1006" s="454">
        <f t="shared" si="347"/>
        <v>109.70479894428297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04A2D-3871-497B-8F31-4D3420E01C1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2026-06-02T08:34:13Z</dcterms:created>
  <dcterms:modified xsi:type="dcterms:W3CDTF">2026-06-02T09:00:05Z</dcterms:modified>
</cp:coreProperties>
</file>